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0" windowWidth="15015" windowHeight="60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51" i="1"/>
  <c r="J41"/>
  <c r="J3"/>
  <c r="J7"/>
  <c r="J13"/>
  <c r="J14"/>
  <c r="J15"/>
  <c r="J16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3"/>
  <c r="J44"/>
  <c r="J45"/>
  <c r="J46"/>
  <c r="I3"/>
  <c r="I4"/>
  <c r="J4" s="1"/>
  <c r="I5"/>
  <c r="J5" s="1"/>
  <c r="I6"/>
  <c r="J6" s="1"/>
  <c r="I7"/>
  <c r="I8"/>
  <c r="J8" s="1"/>
  <c r="I9"/>
  <c r="J9" s="1"/>
  <c r="I10"/>
  <c r="J10" s="1"/>
  <c r="I11"/>
  <c r="J11" s="1"/>
  <c r="I12"/>
  <c r="J12" s="1"/>
  <c r="I17"/>
  <c r="J17" s="1"/>
  <c r="I42"/>
  <c r="J42" s="1"/>
  <c r="I43"/>
  <c r="I44"/>
  <c r="I45"/>
  <c r="I46"/>
  <c r="I47"/>
  <c r="J47" s="1"/>
  <c r="I48"/>
  <c r="J48" s="1"/>
  <c r="I49"/>
  <c r="J49" s="1"/>
  <c r="I50"/>
  <c r="J50" s="1"/>
  <c r="I2"/>
  <c r="J2" s="1"/>
</calcChain>
</file>

<file path=xl/sharedStrings.xml><?xml version="1.0" encoding="utf-8"?>
<sst xmlns="http://schemas.openxmlformats.org/spreadsheetml/2006/main" count="121" uniqueCount="107">
  <si>
    <t xml:space="preserve">MPN </t>
  </si>
  <si>
    <t>Value</t>
  </si>
  <si>
    <t>Description</t>
  </si>
  <si>
    <t>QTY available</t>
  </si>
  <si>
    <t>RC0603JR-072M2L</t>
  </si>
  <si>
    <t>2.2M</t>
  </si>
  <si>
    <t>Resistor</t>
  </si>
  <si>
    <t>RC0603FR-07330KL</t>
  </si>
  <si>
    <t>330K</t>
  </si>
  <si>
    <t>RC0603FR-07180RL</t>
  </si>
  <si>
    <t>180R</t>
  </si>
  <si>
    <t>RC0603FR-075K6L</t>
  </si>
  <si>
    <t>5k6</t>
  </si>
  <si>
    <t>RC0603FR-07270RL</t>
  </si>
  <si>
    <t>270R</t>
  </si>
  <si>
    <t>RC0603FR-07560RL</t>
  </si>
  <si>
    <t>560R</t>
  </si>
  <si>
    <t>RC0603FR-073K9L</t>
  </si>
  <si>
    <t>3k9</t>
  </si>
  <si>
    <t>RC1206FR-07120RL</t>
  </si>
  <si>
    <t>120R</t>
  </si>
  <si>
    <t>RC0603FR-07270KL</t>
  </si>
  <si>
    <t>270k</t>
  </si>
  <si>
    <t>RC0603FR-072M7L</t>
  </si>
  <si>
    <t>2M7</t>
  </si>
  <si>
    <t>RC0603FR-0747KL</t>
  </si>
  <si>
    <t>47k</t>
  </si>
  <si>
    <t>Q-8,0-SS4-30-30/50</t>
  </si>
  <si>
    <t>8MHz</t>
  </si>
  <si>
    <t>Crystal</t>
  </si>
  <si>
    <t>S7081-42R</t>
  </si>
  <si>
    <t>Spring contact</t>
  </si>
  <si>
    <t>bq24250RGET</t>
  </si>
  <si>
    <t>Switch-mode Li-Ion Charger, Powerpath</t>
  </si>
  <si>
    <t>C0603C225K8PACTU</t>
  </si>
  <si>
    <t>2.2uF</t>
  </si>
  <si>
    <t>capacitor</t>
  </si>
  <si>
    <t>VJ0603Y104KXJCW2BC</t>
  </si>
  <si>
    <t>100nF</t>
  </si>
  <si>
    <t>Capacitor</t>
  </si>
  <si>
    <t>PTVS40VS1U</t>
  </si>
  <si>
    <t>Transil</t>
  </si>
  <si>
    <t>P6KE56CA</t>
  </si>
  <si>
    <t>95522-2887</t>
  </si>
  <si>
    <t>RJ45 connector</t>
  </si>
  <si>
    <t>PTVS5V0S1uR</t>
  </si>
  <si>
    <t>STPS140Z</t>
  </si>
  <si>
    <t>diode</t>
  </si>
  <si>
    <t>BAT54JFILM</t>
  </si>
  <si>
    <t>M74VHC1G132DTT1G</t>
  </si>
  <si>
    <t>logic gate</t>
  </si>
  <si>
    <t>MCP6541T-I/OT</t>
  </si>
  <si>
    <t>Comparator</t>
  </si>
  <si>
    <t>MMSZ5227B</t>
  </si>
  <si>
    <t>Zener diode 3.6V</t>
  </si>
  <si>
    <t>MAX3485ECSA+</t>
  </si>
  <si>
    <t>RS485 transciever</t>
  </si>
  <si>
    <t>PC357N3TJ00F</t>
  </si>
  <si>
    <t>Optocoupler</t>
  </si>
  <si>
    <t>PNS40010ER</t>
  </si>
  <si>
    <t>Diode</t>
  </si>
  <si>
    <t>MS561101BA03-50</t>
  </si>
  <si>
    <t>Pressure sensor</t>
  </si>
  <si>
    <t>VGAS121034S770DP</t>
  </si>
  <si>
    <t>Varistor</t>
  </si>
  <si>
    <t>VJ32M00301KBA</t>
  </si>
  <si>
    <t>BSS84,215</t>
  </si>
  <si>
    <t>Transistor</t>
  </si>
  <si>
    <t>DM3D-SF</t>
  </si>
  <si>
    <t>SD card holder  push-Pull</t>
  </si>
  <si>
    <t>FT230XQ-R</t>
  </si>
  <si>
    <t>FTDI chip</t>
  </si>
  <si>
    <t>L-934 SGC</t>
  </si>
  <si>
    <t>LED green clear</t>
  </si>
  <si>
    <t>L-934SRC</t>
  </si>
  <si>
    <t>LED red clear</t>
  </si>
  <si>
    <t>LTC3129EMSE-1PBF</t>
  </si>
  <si>
    <t>DC/DC</t>
  </si>
  <si>
    <t>LTC4411ES5TRMPBF</t>
  </si>
  <si>
    <t>Ideal diode</t>
  </si>
  <si>
    <t>STM32L151RCT6</t>
  </si>
  <si>
    <t>ARM processor</t>
  </si>
  <si>
    <t>MC24366</t>
  </si>
  <si>
    <t>Board connector RM2,54</t>
  </si>
  <si>
    <t>470pF</t>
  </si>
  <si>
    <t>kondenzátor keramický K0603 470 pF NPO 50V 5%</t>
  </si>
  <si>
    <t>10pF</t>
  </si>
  <si>
    <t>kondenzátor keramický K0603 10pF NPO 50V 5%</t>
  </si>
  <si>
    <t>0.047uF</t>
  </si>
  <si>
    <t>Kondenzátor ker. viacvrstvový 0,047uF Y5V RM2,5 50V</t>
  </si>
  <si>
    <t>100pF</t>
  </si>
  <si>
    <t>kondenzator keramicky K0603 100pFNPO 50V 5%</t>
  </si>
  <si>
    <t>rezistor 0603 1% R SMD TK200</t>
  </si>
  <si>
    <t>0.1R</t>
  </si>
  <si>
    <t>rezistor 0805 0,33 W, 1% ERJ6BSFR10V</t>
  </si>
  <si>
    <t>22R</t>
  </si>
  <si>
    <t>rezistor 0603 1% 22R 0,1W SMD 0603 TK100</t>
  </si>
  <si>
    <t>3K3</t>
  </si>
  <si>
    <t>rezistor 0603 1% 3,3K 0,1W SMD  0603TK100</t>
  </si>
  <si>
    <t>1M</t>
  </si>
  <si>
    <t>Rezistor R0603 1% 1M  0,1W SMD 0603 TK100</t>
  </si>
  <si>
    <t>SUM</t>
  </si>
  <si>
    <t>Original Price per pc</t>
  </si>
  <si>
    <t>Price for all qty</t>
  </si>
  <si>
    <t>Price after discount per PC</t>
  </si>
  <si>
    <t>A4403GEUTR</t>
  </si>
  <si>
    <t>Allegro Buck converter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</si>
</sst>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0" fontId="2" fillId="0" borderId="0" xfId="0" applyFont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2" fillId="3" borderId="0" xfId="0" applyFont="1" applyFill="1" applyAlignment="1">
      <alignment horizontal="right"/>
    </xf>
    <xf numFmtId="0" fontId="5" fillId="3" borderId="0" xfId="0" applyFont="1" applyFill="1" applyAlignment="1"/>
    <xf numFmtId="0" fontId="0" fillId="3" borderId="0" xfId="0" applyFont="1" applyFill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workbookViewId="0">
      <pane ySplit="1" topLeftCell="A41" activePane="bottomLeft" state="frozen"/>
      <selection pane="bottomLeft" activeCell="I52" sqref="I52"/>
    </sheetView>
  </sheetViews>
  <sheetFormatPr defaultColWidth="14.42578125" defaultRowHeight="15.75" customHeight="1"/>
  <cols>
    <col min="1" max="1" width="27.85546875" customWidth="1"/>
    <col min="2" max="2" width="6.140625" customWidth="1"/>
    <col min="3" max="3" width="47.42578125" customWidth="1"/>
    <col min="4" max="4" width="14.42578125" style="18"/>
    <col min="5" max="5" width="12.7109375" style="18" customWidth="1"/>
    <col min="6" max="6" width="14.42578125" style="18"/>
    <col min="7" max="7" width="2" customWidth="1"/>
    <col min="8" max="8" width="18.140625" bestFit="1" customWidth="1"/>
    <col min="9" max="9" width="24.85546875" style="23" customWidth="1"/>
    <col min="10" max="10" width="30.5703125" style="23" customWidth="1"/>
  </cols>
  <sheetData>
    <row r="1" spans="1:10" ht="15.75" customHeight="1">
      <c r="A1" s="1" t="s">
        <v>0</v>
      </c>
      <c r="B1" s="2" t="s">
        <v>1</v>
      </c>
      <c r="C1" s="3" t="s">
        <v>2</v>
      </c>
      <c r="D1" s="16"/>
      <c r="E1" s="17" t="s">
        <v>3</v>
      </c>
      <c r="F1" s="16"/>
      <c r="G1" s="4"/>
      <c r="H1" s="5" t="s">
        <v>102</v>
      </c>
      <c r="I1" s="21" t="s">
        <v>104</v>
      </c>
      <c r="J1" s="21" t="s">
        <v>103</v>
      </c>
    </row>
    <row r="2" spans="1:10" ht="15.75" customHeight="1">
      <c r="A2" s="6" t="s">
        <v>4</v>
      </c>
      <c r="B2" s="7" t="s">
        <v>5</v>
      </c>
      <c r="C2" s="8" t="s">
        <v>6</v>
      </c>
      <c r="D2" s="16"/>
      <c r="E2" s="17">
        <v>4872</v>
      </c>
      <c r="F2" s="16"/>
      <c r="G2" s="4">
        <v>3</v>
      </c>
      <c r="H2" s="4">
        <v>2E-3</v>
      </c>
      <c r="I2" s="21">
        <f>H2*0.6</f>
        <v>1.1999999999999999E-3</v>
      </c>
      <c r="J2" s="21">
        <f>I2*E2</f>
        <v>5.8463999999999992</v>
      </c>
    </row>
    <row r="3" spans="1:10" ht="15.75" customHeight="1">
      <c r="A3" s="6" t="s">
        <v>7</v>
      </c>
      <c r="B3" s="7" t="s">
        <v>8</v>
      </c>
      <c r="C3" s="8" t="s">
        <v>6</v>
      </c>
      <c r="D3" s="16"/>
      <c r="E3" s="17">
        <v>4801</v>
      </c>
      <c r="F3" s="16"/>
      <c r="G3" s="4">
        <v>3</v>
      </c>
      <c r="H3" s="4">
        <v>2E-3</v>
      </c>
      <c r="I3" s="21">
        <f t="shared" ref="I3:I51" si="0">H3*0.6</f>
        <v>1.1999999999999999E-3</v>
      </c>
      <c r="J3" s="21">
        <f t="shared" ref="J3:J51" si="1">I3*E3</f>
        <v>5.7611999999999997</v>
      </c>
    </row>
    <row r="4" spans="1:10" ht="15.75" customHeight="1">
      <c r="A4" s="6" t="s">
        <v>9</v>
      </c>
      <c r="B4" s="7" t="s">
        <v>10</v>
      </c>
      <c r="C4" s="8" t="s">
        <v>6</v>
      </c>
      <c r="D4" s="16"/>
      <c r="E4" s="17">
        <v>4799</v>
      </c>
      <c r="F4" s="16"/>
      <c r="G4" s="4">
        <v>4</v>
      </c>
      <c r="H4" s="4">
        <v>2E-3</v>
      </c>
      <c r="I4" s="21">
        <f t="shared" si="0"/>
        <v>1.1999999999999999E-3</v>
      </c>
      <c r="J4" s="21">
        <f t="shared" si="1"/>
        <v>5.7587999999999999</v>
      </c>
    </row>
    <row r="5" spans="1:10" ht="15.75" customHeight="1">
      <c r="A5" s="6" t="s">
        <v>11</v>
      </c>
      <c r="B5" s="7" t="s">
        <v>12</v>
      </c>
      <c r="C5" s="8" t="s">
        <v>6</v>
      </c>
      <c r="D5" s="16"/>
      <c r="E5" s="17">
        <v>8900</v>
      </c>
      <c r="F5" s="16"/>
      <c r="G5" s="4">
        <v>4</v>
      </c>
      <c r="H5" s="4">
        <v>2E-3</v>
      </c>
      <c r="I5" s="21">
        <f t="shared" si="0"/>
        <v>1.1999999999999999E-3</v>
      </c>
      <c r="J5" s="21">
        <f t="shared" si="1"/>
        <v>10.68</v>
      </c>
    </row>
    <row r="6" spans="1:10" ht="15.75" customHeight="1">
      <c r="A6" s="6" t="s">
        <v>13</v>
      </c>
      <c r="B6" s="7" t="s">
        <v>14</v>
      </c>
      <c r="C6" s="8" t="s">
        <v>6</v>
      </c>
      <c r="D6" s="16"/>
      <c r="E6" s="17">
        <v>4996</v>
      </c>
      <c r="F6" s="16"/>
      <c r="G6" s="4">
        <v>4</v>
      </c>
      <c r="H6" s="4">
        <v>2E-3</v>
      </c>
      <c r="I6" s="21">
        <f t="shared" si="0"/>
        <v>1.1999999999999999E-3</v>
      </c>
      <c r="J6" s="21">
        <f t="shared" si="1"/>
        <v>5.9951999999999996</v>
      </c>
    </row>
    <row r="7" spans="1:10" ht="15.75" customHeight="1">
      <c r="A7" s="6" t="s">
        <v>15</v>
      </c>
      <c r="B7" s="7" t="s">
        <v>16</v>
      </c>
      <c r="C7" s="8" t="s">
        <v>6</v>
      </c>
      <c r="D7" s="16"/>
      <c r="E7" s="17">
        <v>4751</v>
      </c>
      <c r="F7" s="16"/>
      <c r="G7" s="4">
        <v>4</v>
      </c>
      <c r="H7" s="4">
        <v>2E-3</v>
      </c>
      <c r="I7" s="21">
        <f t="shared" si="0"/>
        <v>1.1999999999999999E-3</v>
      </c>
      <c r="J7" s="21">
        <f t="shared" si="1"/>
        <v>5.7011999999999992</v>
      </c>
    </row>
    <row r="8" spans="1:10" ht="15.75" customHeight="1">
      <c r="A8" s="6" t="s">
        <v>17</v>
      </c>
      <c r="B8" s="7" t="s">
        <v>18</v>
      </c>
      <c r="C8" s="8" t="s">
        <v>6</v>
      </c>
      <c r="D8" s="16"/>
      <c r="E8" s="17">
        <v>4896</v>
      </c>
      <c r="F8" s="16"/>
      <c r="G8" s="4">
        <v>4</v>
      </c>
      <c r="H8" s="4">
        <v>2E-3</v>
      </c>
      <c r="I8" s="21">
        <f t="shared" si="0"/>
        <v>1.1999999999999999E-3</v>
      </c>
      <c r="J8" s="21">
        <f t="shared" si="1"/>
        <v>5.8751999999999995</v>
      </c>
    </row>
    <row r="9" spans="1:10" ht="15.75" customHeight="1">
      <c r="A9" s="6" t="s">
        <v>19</v>
      </c>
      <c r="B9" s="7" t="s">
        <v>20</v>
      </c>
      <c r="C9" s="8" t="s">
        <v>6</v>
      </c>
      <c r="D9" s="16"/>
      <c r="E9" s="17">
        <v>4588</v>
      </c>
      <c r="F9" s="16"/>
      <c r="G9" s="4">
        <v>4</v>
      </c>
      <c r="H9" s="4">
        <v>2E-3</v>
      </c>
      <c r="I9" s="21">
        <f t="shared" si="0"/>
        <v>1.1999999999999999E-3</v>
      </c>
      <c r="J9" s="21">
        <f t="shared" si="1"/>
        <v>5.5055999999999994</v>
      </c>
    </row>
    <row r="10" spans="1:10" ht="15.75" customHeight="1">
      <c r="A10" s="6" t="s">
        <v>21</v>
      </c>
      <c r="B10" s="7" t="s">
        <v>22</v>
      </c>
      <c r="C10" s="8" t="s">
        <v>6</v>
      </c>
      <c r="D10" s="16"/>
      <c r="E10" s="17">
        <v>40</v>
      </c>
      <c r="F10" s="16"/>
      <c r="G10" s="4">
        <v>4</v>
      </c>
      <c r="H10" s="4">
        <v>2E-3</v>
      </c>
      <c r="I10" s="21">
        <f t="shared" si="0"/>
        <v>1.1999999999999999E-3</v>
      </c>
      <c r="J10" s="21">
        <f t="shared" si="1"/>
        <v>4.7999999999999994E-2</v>
      </c>
    </row>
    <row r="11" spans="1:10" ht="15.75" customHeight="1">
      <c r="A11" s="6" t="s">
        <v>23</v>
      </c>
      <c r="B11" s="7" t="s">
        <v>24</v>
      </c>
      <c r="C11" s="8" t="s">
        <v>6</v>
      </c>
      <c r="D11" s="16"/>
      <c r="E11" s="17">
        <v>40</v>
      </c>
      <c r="F11" s="16"/>
      <c r="G11" s="4">
        <v>4</v>
      </c>
      <c r="H11" s="4">
        <v>2E-3</v>
      </c>
      <c r="I11" s="21">
        <f t="shared" si="0"/>
        <v>1.1999999999999999E-3</v>
      </c>
      <c r="J11" s="21">
        <f t="shared" si="1"/>
        <v>4.7999999999999994E-2</v>
      </c>
    </row>
    <row r="12" spans="1:10" ht="15.75" customHeight="1">
      <c r="A12" s="10" t="s">
        <v>25</v>
      </c>
      <c r="B12" s="9" t="s">
        <v>26</v>
      </c>
      <c r="C12" s="11" t="s">
        <v>6</v>
      </c>
      <c r="D12" s="17"/>
      <c r="E12" s="17">
        <v>4161</v>
      </c>
      <c r="F12" s="17"/>
      <c r="G12" s="4">
        <v>4</v>
      </c>
      <c r="H12" s="4">
        <v>2E-3</v>
      </c>
      <c r="I12" s="21">
        <f t="shared" si="0"/>
        <v>1.1999999999999999E-3</v>
      </c>
      <c r="J12" s="21">
        <f t="shared" si="1"/>
        <v>4.9931999999999999</v>
      </c>
    </row>
    <row r="13" spans="1:10" ht="15.75" customHeight="1">
      <c r="A13" s="12" t="s">
        <v>27</v>
      </c>
      <c r="B13" s="7" t="s">
        <v>28</v>
      </c>
      <c r="C13" s="8" t="s">
        <v>29</v>
      </c>
      <c r="D13" s="16"/>
      <c r="E13" s="17">
        <v>100</v>
      </c>
      <c r="F13" s="16"/>
      <c r="G13" s="4">
        <v>3</v>
      </c>
      <c r="H13" s="4">
        <v>0.22800000000000001</v>
      </c>
      <c r="I13" s="21">
        <v>0.13</v>
      </c>
      <c r="J13" s="21">
        <f t="shared" si="1"/>
        <v>13</v>
      </c>
    </row>
    <row r="14" spans="1:10" ht="15.75" customHeight="1">
      <c r="A14" s="12" t="s">
        <v>30</v>
      </c>
      <c r="B14" s="11"/>
      <c r="C14" s="8" t="s">
        <v>31</v>
      </c>
      <c r="D14" s="16"/>
      <c r="E14" s="17">
        <v>120</v>
      </c>
      <c r="F14" s="16"/>
      <c r="G14" s="4">
        <v>6</v>
      </c>
      <c r="H14" s="4">
        <v>0.189</v>
      </c>
      <c r="I14" s="21">
        <v>0.11</v>
      </c>
      <c r="J14" s="21">
        <f t="shared" si="1"/>
        <v>13.2</v>
      </c>
    </row>
    <row r="15" spans="1:10" ht="15.75" customHeight="1">
      <c r="A15" s="12" t="s">
        <v>32</v>
      </c>
      <c r="B15" s="11"/>
      <c r="C15" s="8" t="s">
        <v>33</v>
      </c>
      <c r="D15" s="16"/>
      <c r="E15" s="17">
        <v>19</v>
      </c>
      <c r="F15" s="16"/>
      <c r="G15" s="4">
        <v>4</v>
      </c>
      <c r="H15" s="4">
        <v>3.64</v>
      </c>
      <c r="I15" s="21">
        <v>2.2000000000000002</v>
      </c>
      <c r="J15" s="21">
        <f t="shared" si="1"/>
        <v>41.800000000000004</v>
      </c>
    </row>
    <row r="16" spans="1:10" ht="15.75" customHeight="1">
      <c r="A16" s="12" t="s">
        <v>34</v>
      </c>
      <c r="B16" s="7" t="s">
        <v>35</v>
      </c>
      <c r="C16" s="8" t="s">
        <v>36</v>
      </c>
      <c r="D16" s="16"/>
      <c r="E16" s="17">
        <v>20</v>
      </c>
      <c r="F16" s="16"/>
      <c r="G16" s="4">
        <v>4</v>
      </c>
      <c r="H16" s="4">
        <v>6.8000000000000005E-2</v>
      </c>
      <c r="I16" s="21">
        <v>0.04</v>
      </c>
      <c r="J16" s="21">
        <f t="shared" si="1"/>
        <v>0.8</v>
      </c>
    </row>
    <row r="17" spans="1:10" ht="15.75" customHeight="1">
      <c r="A17" s="12" t="s">
        <v>37</v>
      </c>
      <c r="B17" s="7" t="s">
        <v>38</v>
      </c>
      <c r="C17" s="8" t="s">
        <v>39</v>
      </c>
      <c r="D17" s="16"/>
      <c r="E17" s="17">
        <v>1923</v>
      </c>
      <c r="F17" s="16"/>
      <c r="G17" s="4">
        <v>5</v>
      </c>
      <c r="H17" s="4">
        <v>1.6000000000000001E-3</v>
      </c>
      <c r="I17" s="21">
        <f t="shared" si="0"/>
        <v>9.6000000000000002E-4</v>
      </c>
      <c r="J17" s="21">
        <f t="shared" si="1"/>
        <v>1.8460799999999999</v>
      </c>
    </row>
    <row r="18" spans="1:10" ht="15.75" customHeight="1">
      <c r="A18" s="12" t="s">
        <v>40</v>
      </c>
      <c r="B18" s="11"/>
      <c r="C18" s="8" t="s">
        <v>41</v>
      </c>
      <c r="D18" s="16"/>
      <c r="E18" s="17">
        <v>57</v>
      </c>
      <c r="F18" s="16"/>
      <c r="G18" s="4">
        <v>4</v>
      </c>
      <c r="H18" s="4">
        <v>0.16700000000000001</v>
      </c>
      <c r="I18" s="21">
        <v>0.1</v>
      </c>
      <c r="J18" s="21">
        <f t="shared" si="1"/>
        <v>5.7</v>
      </c>
    </row>
    <row r="19" spans="1:10" ht="15.75" customHeight="1">
      <c r="A19" s="12" t="s">
        <v>42</v>
      </c>
      <c r="B19" s="11"/>
      <c r="C19" s="8" t="s">
        <v>41</v>
      </c>
      <c r="D19" s="16"/>
      <c r="E19" s="17">
        <v>72</v>
      </c>
      <c r="F19" s="16"/>
      <c r="G19" s="4">
        <v>4</v>
      </c>
      <c r="H19" s="4">
        <v>0.25900000000000001</v>
      </c>
      <c r="I19" s="21">
        <v>0.15</v>
      </c>
      <c r="J19" s="21">
        <f t="shared" si="1"/>
        <v>10.799999999999999</v>
      </c>
    </row>
    <row r="20" spans="1:10" ht="15.75" customHeight="1">
      <c r="A20" s="12" t="s">
        <v>43</v>
      </c>
      <c r="B20" s="11"/>
      <c r="C20" s="8" t="s">
        <v>44</v>
      </c>
      <c r="D20" s="16"/>
      <c r="E20" s="17">
        <v>10</v>
      </c>
      <c r="F20" s="16"/>
      <c r="G20" s="4">
        <v>4</v>
      </c>
      <c r="H20" s="4">
        <v>0.97</v>
      </c>
      <c r="I20" s="21">
        <v>0.55000000000000004</v>
      </c>
      <c r="J20" s="21">
        <f t="shared" si="1"/>
        <v>5.5</v>
      </c>
    </row>
    <row r="21" spans="1:10" ht="15.75" customHeight="1">
      <c r="A21" s="12" t="s">
        <v>45</v>
      </c>
      <c r="B21" s="11"/>
      <c r="C21" s="8" t="s">
        <v>41</v>
      </c>
      <c r="D21" s="16"/>
      <c r="E21" s="17">
        <v>6</v>
      </c>
      <c r="F21" s="16"/>
      <c r="G21" s="4">
        <v>4</v>
      </c>
      <c r="H21" s="4">
        <v>0.17599999999999999</v>
      </c>
      <c r="I21" s="21">
        <v>0.1</v>
      </c>
      <c r="J21" s="21">
        <f t="shared" si="1"/>
        <v>0.60000000000000009</v>
      </c>
    </row>
    <row r="22" spans="1:10" ht="15.75" customHeight="1">
      <c r="A22" s="12" t="s">
        <v>46</v>
      </c>
      <c r="B22" s="11"/>
      <c r="C22" s="8" t="s">
        <v>47</v>
      </c>
      <c r="D22" s="16"/>
      <c r="E22" s="17">
        <v>2</v>
      </c>
      <c r="F22" s="16"/>
      <c r="G22" s="4">
        <v>4</v>
      </c>
      <c r="H22" s="4">
        <v>0.27700000000000002</v>
      </c>
      <c r="I22" s="21">
        <v>0.16</v>
      </c>
      <c r="J22" s="21">
        <f t="shared" si="1"/>
        <v>0.32</v>
      </c>
    </row>
    <row r="23" spans="1:10" ht="15.75" customHeight="1">
      <c r="A23" s="12" t="s">
        <v>48</v>
      </c>
      <c r="B23" s="11"/>
      <c r="C23" s="8" t="s">
        <v>47</v>
      </c>
      <c r="D23" s="16"/>
      <c r="E23" s="17">
        <v>15</v>
      </c>
      <c r="F23" s="16"/>
      <c r="G23" s="4">
        <v>5</v>
      </c>
      <c r="H23" s="4">
        <v>0.21199999999999999</v>
      </c>
      <c r="I23" s="21">
        <v>0.1</v>
      </c>
      <c r="J23" s="21">
        <f t="shared" si="1"/>
        <v>1.5</v>
      </c>
    </row>
    <row r="24" spans="1:10" ht="15.75" customHeight="1">
      <c r="A24" s="12" t="s">
        <v>49</v>
      </c>
      <c r="B24" s="11"/>
      <c r="C24" s="8" t="s">
        <v>50</v>
      </c>
      <c r="D24" s="16"/>
      <c r="E24" s="17">
        <v>28</v>
      </c>
      <c r="F24" s="16"/>
      <c r="G24" s="4">
        <v>4</v>
      </c>
      <c r="H24" s="4">
        <v>0.24199999999999999</v>
      </c>
      <c r="I24" s="21">
        <v>0.14000000000000001</v>
      </c>
      <c r="J24" s="21">
        <f t="shared" si="1"/>
        <v>3.9200000000000004</v>
      </c>
    </row>
    <row r="25" spans="1:10" ht="15.75" customHeight="1">
      <c r="A25" s="12" t="s">
        <v>51</v>
      </c>
      <c r="B25" s="11"/>
      <c r="C25" s="8" t="s">
        <v>52</v>
      </c>
      <c r="D25" s="16"/>
      <c r="E25" s="17">
        <v>22</v>
      </c>
      <c r="F25" s="16"/>
      <c r="G25" s="4">
        <v>5</v>
      </c>
      <c r="H25" s="4">
        <v>0.27200000000000002</v>
      </c>
      <c r="I25" s="21">
        <v>0.15</v>
      </c>
      <c r="J25" s="21">
        <f t="shared" si="1"/>
        <v>3.3</v>
      </c>
    </row>
    <row r="26" spans="1:10" ht="15.75" customHeight="1">
      <c r="A26" s="12" t="s">
        <v>53</v>
      </c>
      <c r="B26" s="11"/>
      <c r="C26" s="8" t="s">
        <v>54</v>
      </c>
      <c r="D26" s="16"/>
      <c r="E26" s="17">
        <v>100</v>
      </c>
      <c r="F26" s="16"/>
      <c r="G26" s="4">
        <v>4</v>
      </c>
      <c r="H26" s="4">
        <v>6.4000000000000001E-2</v>
      </c>
      <c r="I26" s="21">
        <v>0.03</v>
      </c>
      <c r="J26" s="21">
        <f t="shared" si="1"/>
        <v>3</v>
      </c>
    </row>
    <row r="27" spans="1:10" ht="15.75" customHeight="1">
      <c r="A27" s="10" t="s">
        <v>55</v>
      </c>
      <c r="B27" s="11"/>
      <c r="C27" s="11" t="s">
        <v>56</v>
      </c>
      <c r="D27" s="16"/>
      <c r="E27" s="17">
        <v>5</v>
      </c>
      <c r="F27" s="16"/>
      <c r="G27" s="4">
        <v>4</v>
      </c>
      <c r="H27" s="4">
        <v>2.64</v>
      </c>
      <c r="I27" s="21">
        <v>1.5</v>
      </c>
      <c r="J27" s="21">
        <f t="shared" si="1"/>
        <v>7.5</v>
      </c>
    </row>
    <row r="28" spans="1:10" ht="15.75" customHeight="1">
      <c r="A28" s="13" t="s">
        <v>57</v>
      </c>
      <c r="B28" s="11"/>
      <c r="C28" s="11" t="s">
        <v>58</v>
      </c>
      <c r="D28" s="16"/>
      <c r="E28" s="17">
        <v>205</v>
      </c>
      <c r="F28" s="16"/>
      <c r="G28" s="4">
        <v>4</v>
      </c>
      <c r="H28" s="4">
        <v>0.379</v>
      </c>
      <c r="I28" s="21">
        <v>0.22</v>
      </c>
      <c r="J28" s="21">
        <f t="shared" si="1"/>
        <v>45.1</v>
      </c>
    </row>
    <row r="29" spans="1:10" ht="15.75" customHeight="1">
      <c r="A29" s="10" t="s">
        <v>59</v>
      </c>
      <c r="B29" s="11"/>
      <c r="C29" s="11" t="s">
        <v>60</v>
      </c>
      <c r="D29" s="16"/>
      <c r="E29" s="17">
        <v>115</v>
      </c>
      <c r="F29" s="16"/>
      <c r="G29" s="4">
        <v>4</v>
      </c>
      <c r="H29" s="4">
        <v>0.16900000000000001</v>
      </c>
      <c r="I29" s="21">
        <v>0.1</v>
      </c>
      <c r="J29" s="21">
        <f t="shared" si="1"/>
        <v>11.5</v>
      </c>
    </row>
    <row r="30" spans="1:10" ht="15.75" customHeight="1">
      <c r="A30" s="10" t="s">
        <v>61</v>
      </c>
      <c r="B30" s="11"/>
      <c r="C30" s="11" t="s">
        <v>62</v>
      </c>
      <c r="D30" s="16"/>
      <c r="E30" s="17">
        <v>30</v>
      </c>
      <c r="F30" s="16"/>
      <c r="G30" s="4">
        <v>5</v>
      </c>
      <c r="H30" s="4">
        <v>7.78</v>
      </c>
      <c r="I30" s="21">
        <v>5.5</v>
      </c>
      <c r="J30" s="21">
        <f t="shared" si="1"/>
        <v>165</v>
      </c>
    </row>
    <row r="31" spans="1:10" ht="15.75" customHeight="1">
      <c r="A31" s="10" t="s">
        <v>63</v>
      </c>
      <c r="B31" s="11"/>
      <c r="C31" s="11" t="s">
        <v>64</v>
      </c>
      <c r="D31" s="16"/>
      <c r="E31" s="17">
        <v>69</v>
      </c>
      <c r="F31" s="16"/>
      <c r="G31" s="4">
        <v>4</v>
      </c>
      <c r="H31" s="4">
        <v>0.57899999999999996</v>
      </c>
      <c r="I31" s="21">
        <v>0.34</v>
      </c>
      <c r="J31" s="21">
        <f t="shared" si="1"/>
        <v>23.46</v>
      </c>
    </row>
    <row r="32" spans="1:10" ht="15.75" customHeight="1">
      <c r="A32" s="10" t="s">
        <v>65</v>
      </c>
      <c r="B32" s="11"/>
      <c r="C32" s="11" t="s">
        <v>64</v>
      </c>
      <c r="D32" s="16"/>
      <c r="E32" s="17">
        <v>100</v>
      </c>
      <c r="F32" s="16"/>
      <c r="G32" s="4">
        <v>4</v>
      </c>
      <c r="H32" s="4">
        <v>1.1100000000000001</v>
      </c>
      <c r="I32" s="21">
        <v>0.6</v>
      </c>
      <c r="J32" s="21">
        <f t="shared" si="1"/>
        <v>60</v>
      </c>
    </row>
    <row r="33" spans="1:15" ht="15.75" customHeight="1">
      <c r="A33" s="10" t="s">
        <v>66</v>
      </c>
      <c r="B33" s="11"/>
      <c r="C33" s="11" t="s">
        <v>67</v>
      </c>
      <c r="D33" s="16"/>
      <c r="E33" s="17">
        <v>396</v>
      </c>
      <c r="F33" s="16"/>
      <c r="G33" s="4">
        <v>4</v>
      </c>
      <c r="H33" s="4">
        <v>9.0999999999999998E-2</v>
      </c>
      <c r="I33" s="21">
        <v>0.05</v>
      </c>
      <c r="J33" s="21">
        <f t="shared" si="1"/>
        <v>19.8</v>
      </c>
    </row>
    <row r="34" spans="1:15" ht="15.75" customHeight="1">
      <c r="A34" s="10" t="s">
        <v>68</v>
      </c>
      <c r="B34" s="11"/>
      <c r="C34" s="11" t="s">
        <v>69</v>
      </c>
      <c r="D34" s="16"/>
      <c r="E34" s="17">
        <v>5</v>
      </c>
      <c r="F34" s="16"/>
      <c r="G34" s="4">
        <v>5</v>
      </c>
      <c r="H34" s="4">
        <v>1.23</v>
      </c>
      <c r="I34" s="21">
        <v>0.7</v>
      </c>
      <c r="J34" s="21">
        <f t="shared" si="1"/>
        <v>3.5</v>
      </c>
    </row>
    <row r="35" spans="1:15" ht="15.75" customHeight="1">
      <c r="A35" s="10" t="s">
        <v>70</v>
      </c>
      <c r="B35" s="11"/>
      <c r="C35" s="11" t="s">
        <v>71</v>
      </c>
      <c r="D35" s="16"/>
      <c r="E35" s="17">
        <v>27</v>
      </c>
      <c r="F35" s="16"/>
      <c r="G35" s="4">
        <v>4</v>
      </c>
      <c r="H35" s="4">
        <v>1.8</v>
      </c>
      <c r="I35" s="21">
        <v>1</v>
      </c>
      <c r="J35" s="21">
        <f t="shared" si="1"/>
        <v>27</v>
      </c>
    </row>
    <row r="36" spans="1:15" ht="15.75" customHeight="1">
      <c r="A36" s="14" t="s">
        <v>72</v>
      </c>
      <c r="B36" s="11"/>
      <c r="C36" s="11" t="s">
        <v>73</v>
      </c>
      <c r="D36" s="16"/>
      <c r="E36" s="17">
        <v>90</v>
      </c>
      <c r="F36" s="16"/>
      <c r="G36" s="4">
        <v>4</v>
      </c>
      <c r="H36" s="4">
        <v>4.6199999999999998E-2</v>
      </c>
      <c r="I36" s="21">
        <v>2.5000000000000001E-2</v>
      </c>
      <c r="J36" s="21">
        <f t="shared" si="1"/>
        <v>2.25</v>
      </c>
    </row>
    <row r="37" spans="1:15" ht="15.75" customHeight="1">
      <c r="A37" s="10" t="s">
        <v>74</v>
      </c>
      <c r="B37" s="11"/>
      <c r="C37" s="11" t="s">
        <v>75</v>
      </c>
      <c r="D37" s="16"/>
      <c r="E37" s="17">
        <v>773</v>
      </c>
      <c r="F37" s="16"/>
      <c r="G37" s="4">
        <v>4</v>
      </c>
      <c r="H37" s="4">
        <v>5.04E-2</v>
      </c>
      <c r="I37" s="21">
        <v>0.03</v>
      </c>
      <c r="J37" s="21">
        <f t="shared" si="1"/>
        <v>23.189999999999998</v>
      </c>
    </row>
    <row r="38" spans="1:15" ht="15.75" customHeight="1">
      <c r="A38" s="10" t="s">
        <v>76</v>
      </c>
      <c r="B38" s="11"/>
      <c r="C38" s="11" t="s">
        <v>77</v>
      </c>
      <c r="D38" s="16"/>
      <c r="E38" s="17">
        <v>5</v>
      </c>
      <c r="F38" s="16"/>
      <c r="G38" s="4">
        <v>4</v>
      </c>
      <c r="H38" s="4">
        <v>6.4770000000000003</v>
      </c>
      <c r="I38" s="21">
        <v>3.8</v>
      </c>
      <c r="J38" s="21">
        <f t="shared" si="1"/>
        <v>19</v>
      </c>
    </row>
    <row r="39" spans="1:15" ht="15.75" customHeight="1">
      <c r="A39" s="10" t="s">
        <v>78</v>
      </c>
      <c r="B39" s="11"/>
      <c r="C39" s="11" t="s">
        <v>79</v>
      </c>
      <c r="D39" s="16"/>
      <c r="E39" s="17">
        <v>4</v>
      </c>
      <c r="F39" s="16"/>
      <c r="G39" s="4">
        <v>4</v>
      </c>
      <c r="H39" s="4">
        <v>3.5756999999999999</v>
      </c>
      <c r="I39" s="21">
        <v>2.1</v>
      </c>
      <c r="J39" s="21">
        <f t="shared" si="1"/>
        <v>8.4</v>
      </c>
    </row>
    <row r="40" spans="1:15" ht="15.75" customHeight="1">
      <c r="A40" s="10" t="s">
        <v>80</v>
      </c>
      <c r="B40" s="11"/>
      <c r="C40" s="11" t="s">
        <v>81</v>
      </c>
      <c r="D40" s="16"/>
      <c r="E40" s="17">
        <v>10</v>
      </c>
      <c r="F40" s="16"/>
      <c r="G40" s="4">
        <v>5</v>
      </c>
      <c r="H40" s="4">
        <v>5.36</v>
      </c>
      <c r="I40" s="21">
        <v>3.25</v>
      </c>
      <c r="J40" s="21">
        <f t="shared" si="1"/>
        <v>32.5</v>
      </c>
    </row>
    <row r="41" spans="1:15" ht="15.75" customHeight="1">
      <c r="A41" s="10" t="s">
        <v>82</v>
      </c>
      <c r="B41" s="11"/>
      <c r="C41" s="11" t="s">
        <v>83</v>
      </c>
      <c r="D41" s="17">
        <v>90</v>
      </c>
      <c r="E41" s="16"/>
      <c r="F41" s="17"/>
      <c r="G41" s="4">
        <v>4</v>
      </c>
      <c r="H41" s="4">
        <v>0.29099999999999998</v>
      </c>
      <c r="I41" s="21">
        <v>0.17</v>
      </c>
      <c r="J41" s="21">
        <f>I41*D41</f>
        <v>15.3</v>
      </c>
    </row>
    <row r="42" spans="1:15" ht="15.75" customHeight="1">
      <c r="A42" s="11"/>
      <c r="B42" s="15" t="s">
        <v>84</v>
      </c>
      <c r="C42" s="15" t="s">
        <v>85</v>
      </c>
      <c r="E42" s="19">
        <v>10</v>
      </c>
      <c r="H42" s="15">
        <v>0.03</v>
      </c>
      <c r="I42" s="21">
        <f t="shared" si="0"/>
        <v>1.7999999999999999E-2</v>
      </c>
      <c r="J42" s="21">
        <f t="shared" si="1"/>
        <v>0.18</v>
      </c>
    </row>
    <row r="43" spans="1:15" ht="15.75" customHeight="1">
      <c r="A43" s="15"/>
      <c r="B43" s="15" t="s">
        <v>86</v>
      </c>
      <c r="C43" s="15" t="s">
        <v>87</v>
      </c>
      <c r="E43" s="19">
        <v>190</v>
      </c>
      <c r="H43" s="15">
        <v>0.03</v>
      </c>
      <c r="I43" s="21">
        <f t="shared" si="0"/>
        <v>1.7999999999999999E-2</v>
      </c>
      <c r="J43" s="21">
        <f t="shared" si="1"/>
        <v>3.42</v>
      </c>
    </row>
    <row r="44" spans="1:15" ht="15.75" customHeight="1">
      <c r="A44" s="15"/>
      <c r="B44" s="15" t="s">
        <v>88</v>
      </c>
      <c r="C44" s="15" t="s">
        <v>89</v>
      </c>
      <c r="E44" s="19">
        <v>30</v>
      </c>
      <c r="H44" s="15">
        <v>0.03</v>
      </c>
      <c r="I44" s="21">
        <f t="shared" si="0"/>
        <v>1.7999999999999999E-2</v>
      </c>
      <c r="J44" s="21">
        <f t="shared" si="1"/>
        <v>0.53999999999999992</v>
      </c>
    </row>
    <row r="45" spans="1:15" ht="15.75" customHeight="1">
      <c r="A45" s="15"/>
      <c r="B45" s="15" t="s">
        <v>90</v>
      </c>
      <c r="C45" s="15" t="s">
        <v>91</v>
      </c>
      <c r="E45" s="19">
        <v>84</v>
      </c>
      <c r="H45" s="15">
        <v>0.03</v>
      </c>
      <c r="I45" s="21">
        <f t="shared" si="0"/>
        <v>1.7999999999999999E-2</v>
      </c>
      <c r="J45" s="21">
        <f t="shared" si="1"/>
        <v>1.5119999999999998</v>
      </c>
    </row>
    <row r="46" spans="1:15" ht="15.75" customHeight="1">
      <c r="A46" s="15"/>
      <c r="C46" s="15" t="s">
        <v>92</v>
      </c>
      <c r="E46" s="20">
        <v>275</v>
      </c>
      <c r="H46" s="15">
        <v>0.03</v>
      </c>
      <c r="I46" s="21">
        <f t="shared" si="0"/>
        <v>1.7999999999999999E-2</v>
      </c>
      <c r="J46" s="21">
        <f t="shared" si="1"/>
        <v>4.9499999999999993</v>
      </c>
      <c r="M46" s="15"/>
      <c r="N46" s="15"/>
      <c r="O46" s="15"/>
    </row>
    <row r="47" spans="1:15" ht="15.75" customHeight="1">
      <c r="A47" s="15"/>
      <c r="B47" s="15" t="s">
        <v>93</v>
      </c>
      <c r="C47" s="15" t="s">
        <v>94</v>
      </c>
      <c r="E47" s="20">
        <v>40</v>
      </c>
      <c r="H47" s="15">
        <v>0.05</v>
      </c>
      <c r="I47" s="21">
        <f t="shared" si="0"/>
        <v>0.03</v>
      </c>
      <c r="J47" s="21">
        <f t="shared" si="1"/>
        <v>1.2</v>
      </c>
      <c r="M47" s="15"/>
      <c r="N47" s="15"/>
      <c r="O47" s="15"/>
    </row>
    <row r="48" spans="1:15" ht="15.75" customHeight="1">
      <c r="A48" s="15"/>
      <c r="B48" s="15" t="s">
        <v>95</v>
      </c>
      <c r="C48" s="15" t="s">
        <v>96</v>
      </c>
      <c r="E48" s="20">
        <v>500</v>
      </c>
      <c r="H48" s="15">
        <v>0.05</v>
      </c>
      <c r="I48" s="21">
        <f t="shared" si="0"/>
        <v>0.03</v>
      </c>
      <c r="J48" s="21">
        <f t="shared" si="1"/>
        <v>15</v>
      </c>
      <c r="M48" s="15"/>
      <c r="N48" s="15"/>
      <c r="O48" s="15"/>
    </row>
    <row r="49" spans="1:15" ht="15.75" customHeight="1">
      <c r="A49" s="15"/>
      <c r="B49" s="15" t="s">
        <v>97</v>
      </c>
      <c r="C49" s="15" t="s">
        <v>98</v>
      </c>
      <c r="E49" s="20">
        <v>500</v>
      </c>
      <c r="H49" s="15">
        <v>0.05</v>
      </c>
      <c r="I49" s="21">
        <f t="shared" si="0"/>
        <v>0.03</v>
      </c>
      <c r="J49" s="21">
        <f t="shared" si="1"/>
        <v>15</v>
      </c>
      <c r="M49" s="15"/>
      <c r="N49" s="15"/>
      <c r="O49" s="15"/>
    </row>
    <row r="50" spans="1:15" ht="15.75" customHeight="1">
      <c r="A50" s="15"/>
      <c r="B50" s="15" t="s">
        <v>99</v>
      </c>
      <c r="C50" s="15" t="s">
        <v>100</v>
      </c>
      <c r="E50" s="20">
        <v>208</v>
      </c>
      <c r="H50" s="15">
        <v>0.05</v>
      </c>
      <c r="I50" s="21">
        <f t="shared" si="0"/>
        <v>0.03</v>
      </c>
      <c r="J50" s="21">
        <f t="shared" si="1"/>
        <v>6.24</v>
      </c>
    </row>
    <row r="51" spans="1:15" ht="15.75" customHeight="1">
      <c r="A51" s="24" t="s">
        <v>105</v>
      </c>
      <c r="C51" s="24" t="s">
        <v>106</v>
      </c>
      <c r="E51" s="16">
        <v>30</v>
      </c>
      <c r="H51" s="11">
        <v>1.02</v>
      </c>
      <c r="I51" s="23">
        <v>0.65</v>
      </c>
      <c r="J51" s="23">
        <f t="shared" si="1"/>
        <v>19.5</v>
      </c>
    </row>
    <row r="60" spans="1:15" ht="15.75" customHeight="1">
      <c r="H60" s="15" t="s">
        <v>101</v>
      </c>
      <c r="I60" s="22"/>
      <c r="J60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Toth</cp:lastModifiedBy>
  <dcterms:modified xsi:type="dcterms:W3CDTF">2016-05-10T15:50:51Z</dcterms:modified>
</cp:coreProperties>
</file>