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38355" windowHeight="17955"/>
  </bookViews>
  <sheets>
    <sheet name="AC_zdroj" sheetId="1" r:id="rId1"/>
  </sheets>
  <calcPr calcId="125725"/>
</workbook>
</file>

<file path=xl/calcChain.xml><?xml version="1.0" encoding="utf-8"?>
<calcChain xmlns="http://schemas.openxmlformats.org/spreadsheetml/2006/main">
  <c r="M31" i="1"/>
  <c r="M30"/>
  <c r="M29"/>
  <c r="M28"/>
  <c r="M27"/>
  <c r="M26"/>
  <c r="M25"/>
  <c r="M24"/>
  <c r="S23"/>
  <c r="M23"/>
  <c r="M22"/>
  <c r="M21"/>
  <c r="AF20"/>
  <c r="M20"/>
  <c r="M19"/>
  <c r="M18"/>
  <c r="M17"/>
  <c r="M16"/>
  <c r="G15"/>
  <c r="M15" s="1"/>
  <c r="M14"/>
  <c r="M13"/>
  <c r="G13"/>
  <c r="M12"/>
  <c r="M11"/>
  <c r="M10"/>
  <c r="M9"/>
  <c r="G9"/>
  <c r="M8"/>
  <c r="M7"/>
  <c r="M6"/>
  <c r="G6"/>
  <c r="M5"/>
  <c r="M4"/>
  <c r="G4"/>
  <c r="M3"/>
</calcChain>
</file>

<file path=xl/comments1.xml><?xml version="1.0" encoding="utf-8"?>
<comments xmlns="http://schemas.openxmlformats.org/spreadsheetml/2006/main">
  <authors>
    <author>Autor</author>
  </authors>
  <commentList>
    <comment ref="Y2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IEC 61000-4-11, IEC 61000-4-13, IEC 61000-4-14 and IEC 61000-4-28 power immunity testing.  Harmonics measurements and programmable output impedance are supported on enhanced models as well.</t>
        </r>
      </text>
    </comment>
    <comment ref="R4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stability ≤0,01%</t>
        </r>
      </text>
    </comment>
    <comment ref="K5" authorId="0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2000W</t>
        </r>
      </text>
    </comment>
  </commentList>
</comments>
</file>

<file path=xl/sharedStrings.xml><?xml version="1.0" encoding="utf-8"?>
<sst xmlns="http://schemas.openxmlformats.org/spreadsheetml/2006/main" count="330" uniqueCount="222">
  <si>
    <t>Kurzy</t>
  </si>
  <si>
    <t>EUR</t>
  </si>
  <si>
    <t>USD</t>
  </si>
  <si>
    <t>Cena</t>
  </si>
  <si>
    <t>WWW</t>
  </si>
  <si>
    <t>Země
prodejce</t>
  </si>
  <si>
    <t>LabVIEW
ovladače</t>
  </si>
  <si>
    <t>Výkon 1f</t>
  </si>
  <si>
    <t>Výkon</t>
  </si>
  <si>
    <t>Kč/
Watt</t>
  </si>
  <si>
    <t>AC output</t>
  </si>
  <si>
    <t>rozlišení</t>
  </si>
  <si>
    <t>přesnost</t>
  </si>
  <si>
    <t>stabilita</t>
  </si>
  <si>
    <t xml:space="preserve">Frekvence </t>
  </si>
  <si>
    <t>Proud při 230V</t>
  </si>
  <si>
    <t>DC out</t>
  </si>
  <si>
    <t>3-fázový</t>
  </si>
  <si>
    <t>Rack</t>
  </si>
  <si>
    <t>Hmotnost</t>
  </si>
  <si>
    <t>Značka</t>
  </si>
  <si>
    <t>typ</t>
  </si>
  <si>
    <t xml:space="preserve"> </t>
  </si>
  <si>
    <t>[Kč]</t>
  </si>
  <si>
    <t>prodejce</t>
  </si>
  <si>
    <t>[W]/[VA]</t>
  </si>
  <si>
    <t>[-]</t>
  </si>
  <si>
    <t>[V]</t>
  </si>
  <si>
    <t>[%]</t>
  </si>
  <si>
    <t>[Hz]</t>
  </si>
  <si>
    <t>[A]</t>
  </si>
  <si>
    <t>[ANO/NE]</t>
  </si>
  <si>
    <t>[kg]</t>
  </si>
  <si>
    <t>IEC testing</t>
  </si>
  <si>
    <t>SophPower</t>
  </si>
  <si>
    <t>AFC-120</t>
  </si>
  <si>
    <t>https://www.sophpower.com/content/afc100-series-ac-power-source</t>
  </si>
  <si>
    <t>https://www.alibaba.com/product-detail/AFC-120-adjustable-AC-Power-Source_60658389819.html</t>
  </si>
  <si>
    <t>CHN</t>
  </si>
  <si>
    <t>NE</t>
  </si>
  <si>
    <t>2000VA</t>
  </si>
  <si>
    <t>0..300</t>
  </si>
  <si>
    <t>https://www.alibaba.com/trade/search?IndexArea=product_en&amp;CatId=&amp;fsb=y&amp;viewtype=&amp;tab=&amp;SearchText=AFC-120</t>
  </si>
  <si>
    <t>DSC Electronics</t>
  </si>
  <si>
    <t>https://dsc-electronics.com/</t>
  </si>
  <si>
    <t>DF-S5102</t>
  </si>
  <si>
    <t>https://dsc-electronics.com/products/ac-laboratory-power-supplies/df-s-series/</t>
  </si>
  <si>
    <t>GER</t>
  </si>
  <si>
    <t>NE, ale za 770 EUR vyvine</t>
  </si>
  <si>
    <t>0…300Vrms</t>
  </si>
  <si>
    <t>0,1V</t>
  </si>
  <si>
    <t>±1%</t>
  </si>
  <si>
    <t>≤1%</t>
  </si>
  <si>
    <t>45..250</t>
  </si>
  <si>
    <t>EXTECH</t>
  </si>
  <si>
    <t>http://www.extech.com/display/?id=14173</t>
  </si>
  <si>
    <t>https://cz.mouser.com/ProductDetail/Extech/380820?qs=3TPl%2Fapuqqp2asYyKGhZ7Q%3D%3D</t>
  </si>
  <si>
    <t>CZE</t>
  </si>
  <si>
    <t>Ne, pouze ovl. SW</t>
  </si>
  <si>
    <t>2000W</t>
  </si>
  <si>
    <r>
      <t>80..</t>
    </r>
    <r>
      <rPr>
        <b/>
        <sz val="11"/>
        <rFont val="Calibri"/>
        <family val="2"/>
        <charset val="238"/>
        <scheme val="minor"/>
      </rPr>
      <t>250V</t>
    </r>
  </si>
  <si>
    <t>0.1V</t>
  </si>
  <si>
    <t>45..65Hz</t>
  </si>
  <si>
    <t>Preen</t>
  </si>
  <si>
    <t>http://www.preenpower.com/</t>
  </si>
  <si>
    <t>AFV-P-1250</t>
  </si>
  <si>
    <t>https://www.inteproate.com/news/64-intepro-s-new-programmable-ac-power-source-includes-dc-output-capability</t>
  </si>
  <si>
    <t>USA</t>
  </si>
  <si>
    <t>ANO</t>
  </si>
  <si>
    <t>1250VA/1000W</t>
  </si>
  <si>
    <t>0..310</t>
  </si>
  <si>
    <t>40..500</t>
  </si>
  <si>
    <t>420V</t>
  </si>
  <si>
    <t>umí i DC</t>
  </si>
  <si>
    <t>https://www.valuetronics.com/product/afv-p-1250b-preen-ac-source-new</t>
  </si>
  <si>
    <t>LFC-120 (low noise, high stability)</t>
  </si>
  <si>
    <t>https://www.sophpower.com/content/9</t>
  </si>
  <si>
    <t>https://www.alibaba.com/trade/search?fsb=y&amp;IndexArea=product_en&amp;CatId=&amp;SearchText=lfc-120</t>
  </si>
  <si>
    <t>GW INSTEK</t>
  </si>
  <si>
    <t>APS-7100 (ne 7100E)</t>
  </si>
  <si>
    <t>https://www.gwinstek.com/en-global/products/detail/APS-7000</t>
  </si>
  <si>
    <t>https://www.tme.eu/cz/details/aps-7100/programovatelne-napajeci-zdroje/gw-instek/</t>
  </si>
  <si>
    <t>1000VA</t>
  </si>
  <si>
    <t>0..310Vrms</t>
  </si>
  <si>
    <t>45..500</t>
  </si>
  <si>
    <t>http://www.mercateo.cz/p/2806-APS(2d)7100/Napajeci_zdroj_laboratorni_programovatelny_AC_0_310V_8_4A.html</t>
  </si>
  <si>
    <t>APS</t>
  </si>
  <si>
    <t>https://adaptivepower.com/</t>
  </si>
  <si>
    <t>CFS116 (jako APT 7016)</t>
  </si>
  <si>
    <t>https://adaptivepower.com/products/ac-ac-sources/cfs100-series/</t>
  </si>
  <si>
    <t>https://www.caltest-instruments.com/products/ac-power-source-cfs100-series.aspx</t>
  </si>
  <si>
    <t>ANO, po přihlášení</t>
  </si>
  <si>
    <t>1600VA</t>
  </si>
  <si>
    <t>5..300</t>
  </si>
  <si>
    <t>400V/800W</t>
  </si>
  <si>
    <t>https://tr.adaptivepower.com/resources.asp</t>
  </si>
  <si>
    <t>California</t>
  </si>
  <si>
    <t>California 1503L-3P (použitý)</t>
  </si>
  <si>
    <t>http://www.tectra.cz/bazar-kalibracni-techniky#california</t>
  </si>
  <si>
    <t>556VA</t>
  </si>
  <si>
    <t>270V</t>
  </si>
  <si>
    <t>1V</t>
  </si>
  <si>
    <t>45..5000</t>
  </si>
  <si>
    <t>Elettrotest</t>
  </si>
  <si>
    <t>Elettrotest CPS/M/2500</t>
  </si>
  <si>
    <t>http://www.elettrotestspa.it/it/prodotti_dettaglio.php?CPS%20monofase&amp;id=20&amp;idp=42</t>
  </si>
  <si>
    <t>https://www.meatest.com/cs/produkty-levne-regulovatelne-ac-zdroje-cps-m-1f-detail-222</t>
  </si>
  <si>
    <t>2500VA</t>
  </si>
  <si>
    <t>&lt;0,5%</t>
  </si>
  <si>
    <t>&lt;0,1%</t>
  </si>
  <si>
    <t>10..80</t>
  </si>
  <si>
    <t>8,3A/300V</t>
  </si>
  <si>
    <t>4U</t>
  </si>
  <si>
    <t>https://www.datatec.de/Netzgeraete/AC-Quellen/CPS/M/2500-Netzgeraet-AC-1-phasig-300v/8-3A-2500VA</t>
  </si>
  <si>
    <t>ITECH</t>
  </si>
  <si>
    <t>IT7324 (BK Precission OEM)</t>
  </si>
  <si>
    <t>https://www.itechcanada.ca/products/ac-source/it7300-series/it7324/</t>
  </si>
  <si>
    <t>CAN</t>
  </si>
  <si>
    <t>1500VA</t>
  </si>
  <si>
    <t>APM</t>
  </si>
  <si>
    <t>http://enpps.apmtech.cn/</t>
  </si>
  <si>
    <t>SP300VAC-1500W Advanced</t>
  </si>
  <si>
    <t>http://enpps.apmtech.cn/html/product/json2/cc1/q2/2018/1217/184.html</t>
  </si>
  <si>
    <t>https://www.caltest.de/produkte/ac-dc-quelle-sp300vac-serie.aspx</t>
  </si>
  <si>
    <t>1500W/VA</t>
  </si>
  <si>
    <t>0..424</t>
  </si>
  <si>
    <t>15..1000</t>
  </si>
  <si>
    <t>http://enpps.apmtech.cn/html/service/down/json4/list_29_2.html</t>
  </si>
  <si>
    <t>CPS100 (stejné jako APM)</t>
  </si>
  <si>
    <t>https://adaptivepower.com/products/ac-ac-sources/cps100-series-ac-and-dc-power-sources/</t>
  </si>
  <si>
    <t>Elettrotest TPS/M/1500</t>
  </si>
  <si>
    <t>https://www.meatest.com/cs/produkty-levne-regulovatelne-ac-zdroje-tps-m-1f-detail-218?tabs=Ke%20sta%C5%BEen%C3%AD</t>
  </si>
  <si>
    <t>https://www.datatec.de/Netzgeraete/AC-Quellen/TPS/M/1500-Netzgeraet-AC-1-phasig-300V/9-3A/1500VA/10-80Hz</t>
  </si>
  <si>
    <t>APT</t>
  </si>
  <si>
    <t>https://www.aptsources.com/products/ac-power-sources-7000/</t>
  </si>
  <si>
    <t>7016 (jako APS CFS116)</t>
  </si>
  <si>
    <t>http://go.aptsources.com/rs/414-IRJ-976/images/7000Series-ProductPages.pdf</t>
  </si>
  <si>
    <t>http://www.teste.cz/serie-7000-ac-zdroje</t>
  </si>
  <si>
    <t>1600VA (2000VA)</t>
  </si>
  <si>
    <t>47..500</t>
  </si>
  <si>
    <t>https://www.aptsources.com/instrument-drivers/</t>
  </si>
  <si>
    <t>EEC</t>
  </si>
  <si>
    <t>6620 (AC + DC)</t>
  </si>
  <si>
    <t>https://www.eecextech.com/products/6600-programmable-ac-power-source/</t>
  </si>
  <si>
    <t>https://www.eecextech.com/support/download-center/drivers-software/</t>
  </si>
  <si>
    <t>6720 (jen AC) - 90kg low-noise</t>
  </si>
  <si>
    <t>https://www.eecextech.com/products/6700-series-linear-programmable-ac-power-sourceower-source/</t>
  </si>
  <si>
    <t>AFV-P-2500</t>
  </si>
  <si>
    <t>http://www.preenpower.com/download/Manual/AFV-P%20Series%20User%20Manual_V1.05.03EN.pdf</t>
  </si>
  <si>
    <t>2500VA/2000W</t>
  </si>
  <si>
    <t>https://www.valuetronics.com/product/afv-p-2500b-preen-ac-source-new</t>
  </si>
  <si>
    <t>BK Precission</t>
  </si>
  <si>
    <t>BK9805</t>
  </si>
  <si>
    <t>https://www.bkprecision.com/products/power-supplies/9805-programmable-ac-power-source-1500-va.html#galleryLargeModal</t>
  </si>
  <si>
    <t>http://www.mericitechnika.cz/programovatelny-ac-zdroj-bk-precision-bk9805</t>
  </si>
  <si>
    <t>https://cz.mouser.com/ProductDetail/BK-Precision/9805?qs=%2Fha2pyFadujCIYuUpTP8LY1btXe3bJ7Kap3elsea42o%3D</t>
  </si>
  <si>
    <t>https://www.digikey.cz/product-detail/en/b-k-precision/9805/BK9805-ND/5719109?cur=CZK&amp;lang=en</t>
  </si>
  <si>
    <t>https://www.distrelec.cz/cs/ac-napajeci-zdroj-300-30-programovatelny-precision-bk9805/p/30115377</t>
  </si>
  <si>
    <t>https://cz.farnell.com/b-k-precision/bk9805/ac-power-supply-1ch-300vrms-6a/dp/2532615</t>
  </si>
  <si>
    <t>Ametek</t>
  </si>
  <si>
    <t>AST1501A1B-A</t>
  </si>
  <si>
    <t>https://www.powerandtest.com/power/ac-power-sources/asterion-ac</t>
  </si>
  <si>
    <t>1500 VA/ 1500 W</t>
  </si>
  <si>
    <t>0..400</t>
  </si>
  <si>
    <t>0.02 V</t>
  </si>
  <si>
    <t>LF option: DC, and 16 Hz to 550 Hz;</t>
  </si>
  <si>
    <t>2,5*3 A at 200 VAC v 1f modu</t>
  </si>
  <si>
    <t>X</t>
  </si>
  <si>
    <t>1U</t>
  </si>
  <si>
    <t>AST1503A1B-A</t>
  </si>
  <si>
    <t>http://www.teste.cz/california-instruments-serie-asterion</t>
  </si>
  <si>
    <t>Standard models: DC, and 16 Hz to 1.2 kHz;</t>
  </si>
  <si>
    <t>0-500 V</t>
  </si>
  <si>
    <t>1f/3f</t>
  </si>
  <si>
    <t>2U</t>
  </si>
  <si>
    <t>Compact iX Series 2253i</t>
  </si>
  <si>
    <t>https://www.powerandtest.com/power/ac-power-sources/compact-ix-series</t>
  </si>
  <si>
    <t>x</t>
  </si>
  <si>
    <t>16..1000</t>
  </si>
  <si>
    <t>CW 1251 P</t>
  </si>
  <si>
    <t>https://www.powerandtest.com/power/ac-power-sources/cw-series</t>
  </si>
  <si>
    <t>1250VA</t>
  </si>
  <si>
    <t>0..270</t>
  </si>
  <si>
    <t>4,7/270V</t>
  </si>
  <si>
    <t>https://www.ebay.com/sch/i.html?_from=R40&amp;_trksid=m570.l1313&amp;_nkw=elgar+CW+1251+P&amp;_sacat=0&amp;LH_TitleDesc=0&amp;_osacat=0&amp;_odkw=CW+1251+P</t>
  </si>
  <si>
    <t>CW 2501 P</t>
  </si>
  <si>
    <t>9,3/270V</t>
  </si>
  <si>
    <t>3U</t>
  </si>
  <si>
    <t>RP series 2001RP</t>
  </si>
  <si>
    <t>https://www.powerandtest.com/power/ac-power-sources/rp-series</t>
  </si>
  <si>
    <t>16..5000</t>
  </si>
  <si>
    <t>6.7/300V</t>
  </si>
  <si>
    <t>Keysight</t>
  </si>
  <si>
    <t>6813C</t>
  </si>
  <si>
    <t>https://www.keysight.com/en/pdx-2869782-pn-6813C/performance-ac-power-source-1750-va-300-v-13-a?nid=-32114.1230548&amp;cc=CZ&amp;lc=eng</t>
  </si>
  <si>
    <t>https://cz.farnell.com/keysight-technologies/6813c/ac-power-source-analyzer-1750/dp/2768696?ost=6813C&amp;ddkey=https%3Acz-CZ%2FElement14_Czech_Republic%2Fsearch</t>
  </si>
  <si>
    <t>1750VA</t>
  </si>
  <si>
    <t>Chroma</t>
  </si>
  <si>
    <t>Chroma 61603</t>
  </si>
  <si>
    <t>IEC61000-4-11, IEC61000-4-13, IEC61000-4-14 and IEC61000-4-28.</t>
  </si>
  <si>
    <t>https://www.ebay.com/sch/i.html?_from=R40&amp;_trksid=m570.l1313&amp;_nkw=Chroma+61603&amp;_sacat=0</t>
  </si>
  <si>
    <t>Kikusui</t>
  </si>
  <si>
    <t>https://www.kikusui.co.jp/en/product/selection.php?Category=AC%20Power%20Supplies%20(AC%20Power%20Source)</t>
  </si>
  <si>
    <t>PCR2000MA</t>
  </si>
  <si>
    <t>https://www.kikusui.co.jp/en/product/detail.php?IdFamily=0144</t>
  </si>
  <si>
    <t>http://www.trinstruments.cz/napajeci-zdroj-kikusui-pcr2000ma</t>
  </si>
  <si>
    <t>https://www.kikusui.co.jp/en/download/en/?fn=pcr-le_IVI</t>
  </si>
  <si>
    <t>https://www.google.com/search?q=Kikusui</t>
  </si>
  <si>
    <t>https://www.telonic.co.uk/Kikusui-PCR2000MA-AC-Power-Supply-p/pcr2000ma.htm</t>
  </si>
  <si>
    <t>PCR2000LE</t>
  </si>
  <si>
    <t>https://www.kikusui.co.jp/en/product/detail.php?IdFamily=0117</t>
  </si>
  <si>
    <t>http://www.trinstruments.cz/napajeci-zdroj-kikusui-pcr2000le</t>
  </si>
  <si>
    <t>https://www.telonic.co.uk/Kikusui-PCR2000LE-AC-Power-Supplies-p/pcr2000le.htm</t>
  </si>
  <si>
    <t>Teseq</t>
  </si>
  <si>
    <t>https://www.teseq.com/products/NSG-1007.php</t>
  </si>
  <si>
    <t>NSG 1007-3</t>
  </si>
  <si>
    <t>&gt;200 000</t>
  </si>
  <si>
    <t>Teste</t>
  </si>
  <si>
    <t>Acsoon</t>
  </si>
  <si>
    <t>ACSW</t>
  </si>
  <si>
    <t>http://www.acsoonpower.com/t157.htm</t>
  </si>
  <si>
    <t>https://www.lisungroup.com/products/ac-and-dc-power-supply/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</si>
</sst>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333333"/>
      <name val="Microsoft JhengHei"/>
      <family val="2"/>
    </font>
    <font>
      <sz val="11"/>
      <color rgb="FF333333"/>
      <name val="Arial"/>
      <family val="2"/>
      <charset val="238"/>
    </font>
    <font>
      <sz val="12"/>
      <color rgb="FF666666"/>
      <name val="Futura BT W01 Light"/>
    </font>
    <font>
      <b/>
      <sz val="9"/>
      <color rgb="FF666666"/>
      <name val="Arial"/>
      <family val="2"/>
      <charset val="238"/>
    </font>
    <font>
      <sz val="11"/>
      <color rgb="FF0088CC"/>
      <name val="Arial"/>
      <family val="2"/>
      <charset val="238"/>
    </font>
    <font>
      <sz val="11"/>
      <color rgb="FF444444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0" borderId="0" xfId="0" applyAlignment="1">
      <alignment horizontal="left" vertical="center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10" fontId="0" fillId="0" borderId="0" xfId="0" applyNumberFormat="1"/>
    <xf numFmtId="0" fontId="0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" fillId="0" borderId="0" xfId="1" applyAlignment="1" applyProtection="1"/>
    <xf numFmtId="3" fontId="0" fillId="0" borderId="0" xfId="0" applyNumberFormat="1" applyFont="1" applyAlignment="1">
      <alignment horizontal="right"/>
    </xf>
    <xf numFmtId="0" fontId="4" fillId="2" borderId="0" xfId="1" applyFont="1" applyFill="1" applyAlignment="1" applyProtection="1"/>
    <xf numFmtId="0" fontId="0" fillId="3" borderId="0" xfId="0" applyFill="1"/>
    <xf numFmtId="1" fontId="0" fillId="0" borderId="0" xfId="0" applyNumberFormat="1" applyAlignment="1">
      <alignment horizontal="center" vertical="center"/>
    </xf>
    <xf numFmtId="0" fontId="0" fillId="0" borderId="0" xfId="0" applyFill="1"/>
    <xf numFmtId="0" fontId="0" fillId="4" borderId="0" xfId="0" applyFont="1" applyFill="1" applyAlignment="1">
      <alignment horizontal="center" vertical="center"/>
    </xf>
    <xf numFmtId="0" fontId="3" fillId="4" borderId="0" xfId="1" applyFill="1" applyAlignment="1" applyProtection="1">
      <alignment horizontal="left" vertical="center"/>
    </xf>
    <xf numFmtId="0" fontId="0" fillId="4" borderId="0" xfId="0" applyFill="1" applyAlignment="1">
      <alignment horizontal="left" vertical="center"/>
    </xf>
    <xf numFmtId="0" fontId="3" fillId="4" borderId="0" xfId="1" applyFill="1" applyAlignment="1" applyProtection="1"/>
    <xf numFmtId="0" fontId="0" fillId="4" borderId="0" xfId="0" applyFill="1"/>
    <xf numFmtId="0" fontId="2" fillId="0" borderId="0" xfId="0" applyFont="1"/>
    <xf numFmtId="10" fontId="5" fillId="0" borderId="0" xfId="0" applyNumberFormat="1" applyFont="1"/>
    <xf numFmtId="3" fontId="0" fillId="0" borderId="0" xfId="0" applyNumberFormat="1" applyFont="1" applyAlignment="1">
      <alignment horizontal="right" vertical="center"/>
    </xf>
    <xf numFmtId="0" fontId="4" fillId="0" borderId="0" xfId="1" applyFont="1" applyAlignment="1" applyProtection="1"/>
    <xf numFmtId="0" fontId="0" fillId="3" borderId="0" xfId="0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0" fontId="0" fillId="0" borderId="0" xfId="0" applyNumberForma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0" xfId="1" applyAlignment="1" applyProtection="1">
      <alignment horizontal="left" vertical="center"/>
    </xf>
    <xf numFmtId="0" fontId="7" fillId="0" borderId="0" xfId="0" applyFont="1"/>
    <xf numFmtId="0" fontId="0" fillId="2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3" borderId="0" xfId="1" applyFill="1" applyAlignment="1" applyProtection="1">
      <alignment horizontal="left" vertical="center"/>
    </xf>
    <xf numFmtId="0" fontId="4" fillId="3" borderId="0" xfId="1" applyFont="1" applyFill="1" applyAlignment="1" applyProtection="1">
      <alignment horizontal="left" vertical="center"/>
    </xf>
    <xf numFmtId="0" fontId="3" fillId="3" borderId="0" xfId="1" applyFill="1" applyAlignment="1" applyProtection="1"/>
    <xf numFmtId="0" fontId="8" fillId="3" borderId="0" xfId="0" applyFont="1" applyFill="1"/>
    <xf numFmtId="0" fontId="0" fillId="2" borderId="0" xfId="0" applyFill="1"/>
    <xf numFmtId="0" fontId="9" fillId="4" borderId="0" xfId="0" applyFont="1" applyFill="1"/>
    <xf numFmtId="3" fontId="0" fillId="0" borderId="0" xfId="0" applyNumberFormat="1" applyAlignment="1">
      <alignment horizontal="left" vertical="center"/>
    </xf>
    <xf numFmtId="0" fontId="8" fillId="0" borderId="0" xfId="0" applyFont="1"/>
    <xf numFmtId="0" fontId="10" fillId="0" borderId="0" xfId="0" applyFont="1"/>
    <xf numFmtId="0" fontId="4" fillId="0" borderId="0" xfId="1" applyFont="1" applyAlignment="1" applyProtection="1">
      <alignment horizontal="left" vertical="center"/>
    </xf>
    <xf numFmtId="0" fontId="11" fillId="0" borderId="0" xfId="0" applyFont="1"/>
    <xf numFmtId="0" fontId="12" fillId="0" borderId="0" xfId="0" applyFont="1"/>
    <xf numFmtId="0" fontId="0" fillId="0" borderId="0" xfId="0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gif"/><Relationship Id="rId3" Type="http://schemas.openxmlformats.org/officeDocument/2006/relationships/image" Target="../media/image3.gif"/><Relationship Id="rId7" Type="http://schemas.openxmlformats.org/officeDocument/2006/relationships/image" Target="../media/image6.gif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gif"/><Relationship Id="rId11" Type="http://schemas.openxmlformats.org/officeDocument/2006/relationships/image" Target="../media/image9.png"/><Relationship Id="rId5" Type="http://schemas.openxmlformats.org/officeDocument/2006/relationships/image" Target="NULL"/><Relationship Id="rId10" Type="http://schemas.openxmlformats.org/officeDocument/2006/relationships/image" Target="../media/image8.png"/><Relationship Id="rId4" Type="http://schemas.openxmlformats.org/officeDocument/2006/relationships/image" Target="../media/image4.gif"/><Relationship Id="rId9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5</xdr:col>
      <xdr:colOff>1362075</xdr:colOff>
      <xdr:row>4</xdr:row>
      <xdr:rowOff>903233</xdr:rowOff>
    </xdr:to>
    <xdr:pic>
      <xdr:nvPicPr>
        <xdr:cNvPr id="2" name="Picture 5" descr="Extech 3808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67125" y="2286000"/>
          <a:ext cx="1362075" cy="90323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9526</xdr:colOff>
      <xdr:row>5</xdr:row>
      <xdr:rowOff>133351</xdr:rowOff>
    </xdr:from>
    <xdr:to>
      <xdr:col>5</xdr:col>
      <xdr:colOff>1590676</xdr:colOff>
      <xdr:row>5</xdr:row>
      <xdr:rowOff>449875</xdr:rowOff>
    </xdr:to>
    <xdr:pic>
      <xdr:nvPicPr>
        <xdr:cNvPr id="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4667" t="19565" r="5833" b="22011"/>
        <a:stretch>
          <a:fillRect/>
        </a:stretch>
      </xdr:blipFill>
      <xdr:spPr bwMode="auto">
        <a:xfrm>
          <a:off x="3676651" y="3371851"/>
          <a:ext cx="1581150" cy="3165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9525</xdr:colOff>
      <xdr:row>15</xdr:row>
      <xdr:rowOff>9525</xdr:rowOff>
    </xdr:to>
    <xdr:sp macro="" textlink="">
      <xdr:nvSpPr>
        <xdr:cNvPr id="12" name="AutoShape 29" descr="https://d.adroll.com/cm/aol/out?adroll_fpc=fa6b4525dddc3d1227f5355bd4b6aece-1571670818657&amp;xid_ch=f&amp;advertisable=6KY44IRIENGX7M5HEQNMZR"/>
        <xdr:cNvSpPr>
          <a:spLocks noChangeAspect="1" noChangeArrowheads="1"/>
        </xdr:cNvSpPr>
      </xdr:nvSpPr>
      <xdr:spPr bwMode="auto">
        <a:xfrm>
          <a:off x="3667125" y="127635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19050</xdr:colOff>
      <xdr:row>15</xdr:row>
      <xdr:rowOff>0</xdr:rowOff>
    </xdr:from>
    <xdr:to>
      <xdr:col>5</xdr:col>
      <xdr:colOff>28575</xdr:colOff>
      <xdr:row>15</xdr:row>
      <xdr:rowOff>9525</xdr:rowOff>
    </xdr:to>
    <xdr:pic>
      <xdr:nvPicPr>
        <xdr:cNvPr id="13" name="Picture 30" descr="https://d.adroll.com/cm/index/out?adroll_fpc=fa6b4525dddc3d1227f5355bd4b6aece-1571670818657&amp;xid_ch=f&amp;advertisable=6KY44IRIENGX7M5HEQNMZR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686175" y="12763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38100</xdr:colOff>
      <xdr:row>15</xdr:row>
      <xdr:rowOff>0</xdr:rowOff>
    </xdr:from>
    <xdr:to>
      <xdr:col>5</xdr:col>
      <xdr:colOff>47625</xdr:colOff>
      <xdr:row>15</xdr:row>
      <xdr:rowOff>9525</xdr:rowOff>
    </xdr:to>
    <xdr:sp macro="" textlink="">
      <xdr:nvSpPr>
        <xdr:cNvPr id="14" name="AutoShape 31" descr="https://d.adroll.com/cm/n/out?adroll_fpc=fa6b4525dddc3d1227f5355bd4b6aece-1571670818657&amp;xid_ch=f&amp;advertisable=6KY44IRIENGX7M5HEQNMZR"/>
        <xdr:cNvSpPr>
          <a:spLocks noChangeAspect="1" noChangeArrowheads="1"/>
        </xdr:cNvSpPr>
      </xdr:nvSpPr>
      <xdr:spPr bwMode="auto">
        <a:xfrm>
          <a:off x="3705225" y="127635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57150</xdr:colOff>
      <xdr:row>15</xdr:row>
      <xdr:rowOff>0</xdr:rowOff>
    </xdr:from>
    <xdr:to>
      <xdr:col>5</xdr:col>
      <xdr:colOff>66675</xdr:colOff>
      <xdr:row>15</xdr:row>
      <xdr:rowOff>9525</xdr:rowOff>
    </xdr:to>
    <xdr:sp macro="" textlink="">
      <xdr:nvSpPr>
        <xdr:cNvPr id="15" name="AutoShape 32" descr="https://d.adroll.com/cm/outbrain/out?adroll_fpc=fa6b4525dddc3d1227f5355bd4b6aece-1571670818657&amp;xid_ch=f&amp;advertisable=6KY44IRIENGX7M5HEQNMZR"/>
        <xdr:cNvSpPr>
          <a:spLocks noChangeAspect="1" noChangeArrowheads="1"/>
        </xdr:cNvSpPr>
      </xdr:nvSpPr>
      <xdr:spPr bwMode="auto">
        <a:xfrm>
          <a:off x="3724275" y="127635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85725</xdr:colOff>
      <xdr:row>15</xdr:row>
      <xdr:rowOff>9525</xdr:rowOff>
    </xdr:to>
    <xdr:sp macro="" textlink="">
      <xdr:nvSpPr>
        <xdr:cNvPr id="16" name="AutoShape 33" descr="https://d.adroll.com/cm/pubmatic/out?adroll_fpc=fa6b4525dddc3d1227f5355bd4b6aece-1571670818657&amp;xid_ch=f&amp;advertisable=6KY44IRIENGX7M5HEQNMZR"/>
        <xdr:cNvSpPr>
          <a:spLocks noChangeAspect="1" noChangeArrowheads="1"/>
        </xdr:cNvSpPr>
      </xdr:nvSpPr>
      <xdr:spPr bwMode="auto">
        <a:xfrm>
          <a:off x="3743325" y="127635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95250</xdr:colOff>
      <xdr:row>15</xdr:row>
      <xdr:rowOff>0</xdr:rowOff>
    </xdr:from>
    <xdr:to>
      <xdr:col>5</xdr:col>
      <xdr:colOff>104775</xdr:colOff>
      <xdr:row>15</xdr:row>
      <xdr:rowOff>9525</xdr:rowOff>
    </xdr:to>
    <xdr:pic>
      <xdr:nvPicPr>
        <xdr:cNvPr id="17" name="Picture 34" descr="https://d.adroll.com/cm/r/out?adroll_fpc=fa6b4525dddc3d1227f5355bd4b6aece-1571670818657&amp;xid_ch=f&amp;advertisable=6KY44IRIENGX7M5HEQNMZR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762375" y="12763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114300</xdr:colOff>
      <xdr:row>15</xdr:row>
      <xdr:rowOff>0</xdr:rowOff>
    </xdr:from>
    <xdr:to>
      <xdr:col>5</xdr:col>
      <xdr:colOff>123825</xdr:colOff>
      <xdr:row>15</xdr:row>
      <xdr:rowOff>9525</xdr:rowOff>
    </xdr:to>
    <xdr:sp macro="" textlink="">
      <xdr:nvSpPr>
        <xdr:cNvPr id="18" name="AutoShape 35" descr="https://d.adroll.com/cm/taboola/out?adroll_fpc=fa6b4525dddc3d1227f5355bd4b6aece-1571670818657&amp;xid_ch=f&amp;advertisable=6KY44IRIENGX7M5HEQNMZR"/>
        <xdr:cNvSpPr>
          <a:spLocks noChangeAspect="1" noChangeArrowheads="1"/>
        </xdr:cNvSpPr>
      </xdr:nvSpPr>
      <xdr:spPr bwMode="auto">
        <a:xfrm>
          <a:off x="3781425" y="127635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133350</xdr:colOff>
      <xdr:row>15</xdr:row>
      <xdr:rowOff>0</xdr:rowOff>
    </xdr:from>
    <xdr:to>
      <xdr:col>5</xdr:col>
      <xdr:colOff>142875</xdr:colOff>
      <xdr:row>15</xdr:row>
      <xdr:rowOff>9525</xdr:rowOff>
    </xdr:to>
    <xdr:pic>
      <xdr:nvPicPr>
        <xdr:cNvPr id="19" name="Picture 36" descr="https://d.adroll.com/cm/triplelift/out?adroll_fpc=fa6b4525dddc3d1227f5355bd4b6aece-1571670818657&amp;xid_ch=f&amp;advertisable=6KY44IRIENGX7M5HEQNMZR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800475" y="12763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9525</xdr:colOff>
      <xdr:row>20</xdr:row>
      <xdr:rowOff>9525</xdr:rowOff>
    </xdr:to>
    <xdr:pic>
      <xdr:nvPicPr>
        <xdr:cNvPr id="20" name="Picture 37" descr="https://d.adroll.com/cm/r/out?adroll_fpc=fa6b4525dddc3d1227f5355bd4b6aece-1571670818657&amp;xid_ch=f&amp;advertisable=6KY44IRIENGX7M5HEQNMZR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67125" y="17526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19050</xdr:colOff>
      <xdr:row>20</xdr:row>
      <xdr:rowOff>0</xdr:rowOff>
    </xdr:from>
    <xdr:to>
      <xdr:col>5</xdr:col>
      <xdr:colOff>28575</xdr:colOff>
      <xdr:row>20</xdr:row>
      <xdr:rowOff>9525</xdr:rowOff>
    </xdr:to>
    <xdr:pic>
      <xdr:nvPicPr>
        <xdr:cNvPr id="21" name="Picture 38" descr="https://d.adroll.com/cm/b/out?adroll_fpc=fa6b4525dddc3d1227f5355bd4b6aece-1571670818657&amp;xid_ch=f&amp;advertisable=6KY44IRIENGX7M5HEQNMZR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686175" y="17526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38100</xdr:colOff>
      <xdr:row>20</xdr:row>
      <xdr:rowOff>0</xdr:rowOff>
    </xdr:from>
    <xdr:to>
      <xdr:col>5</xdr:col>
      <xdr:colOff>47625</xdr:colOff>
      <xdr:row>20</xdr:row>
      <xdr:rowOff>9525</xdr:rowOff>
    </xdr:to>
    <xdr:pic>
      <xdr:nvPicPr>
        <xdr:cNvPr id="22" name="Picture 39" descr="https://d.adroll.com/cm/x/out?adroll_fpc=fa6b4525dddc3d1227f5355bd4b6aece-1571670818657&amp;xid_ch=f&amp;advertisable=6KY44IRIENGX7M5HEQNMZR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705225" y="17526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57150</xdr:colOff>
      <xdr:row>20</xdr:row>
      <xdr:rowOff>0</xdr:rowOff>
    </xdr:from>
    <xdr:to>
      <xdr:col>5</xdr:col>
      <xdr:colOff>66675</xdr:colOff>
      <xdr:row>20</xdr:row>
      <xdr:rowOff>9525</xdr:rowOff>
    </xdr:to>
    <xdr:sp macro="" textlink="">
      <xdr:nvSpPr>
        <xdr:cNvPr id="23" name="AutoShape 40" descr="https://d.adroll.com/cm/l/out?adroll_fpc=fa6b4525dddc3d1227f5355bd4b6aece-1571670818657&amp;xid_ch=f&amp;advertisable=6KY44IRIENGX7M5HEQNMZR"/>
        <xdr:cNvSpPr>
          <a:spLocks noChangeAspect="1" noChangeArrowheads="1"/>
        </xdr:cNvSpPr>
      </xdr:nvSpPr>
      <xdr:spPr bwMode="auto">
        <a:xfrm>
          <a:off x="3724275" y="175260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76200</xdr:colOff>
      <xdr:row>20</xdr:row>
      <xdr:rowOff>0</xdr:rowOff>
    </xdr:from>
    <xdr:to>
      <xdr:col>5</xdr:col>
      <xdr:colOff>85725</xdr:colOff>
      <xdr:row>20</xdr:row>
      <xdr:rowOff>9525</xdr:rowOff>
    </xdr:to>
    <xdr:pic>
      <xdr:nvPicPr>
        <xdr:cNvPr id="24" name="Picture 41" descr="https://d.adroll.com/cm/o/out?adroll_fpc=fa6b4525dddc3d1227f5355bd4b6aece-1571670818657&amp;xid_ch=f&amp;advertisable=6KY44IRIENGX7M5HEQNMZR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743325" y="17526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95250</xdr:colOff>
      <xdr:row>20</xdr:row>
      <xdr:rowOff>0</xdr:rowOff>
    </xdr:from>
    <xdr:to>
      <xdr:col>5</xdr:col>
      <xdr:colOff>104775</xdr:colOff>
      <xdr:row>20</xdr:row>
      <xdr:rowOff>9525</xdr:rowOff>
    </xdr:to>
    <xdr:pic>
      <xdr:nvPicPr>
        <xdr:cNvPr id="25" name="Picture 42" descr="https://d.adroll.com/cm/g/out?adroll_fpc=fa6b4525dddc3d1227f5355bd4b6aece-1571670818657&amp;xid_ch=f&amp;advertisable=6KY44IRIENGX7M5HEQNMZR&amp;google_nid=adroll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762375" y="17526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9525</xdr:colOff>
      <xdr:row>15</xdr:row>
      <xdr:rowOff>9525</xdr:rowOff>
    </xdr:to>
    <xdr:sp macro="" textlink="">
      <xdr:nvSpPr>
        <xdr:cNvPr id="27" name="AutoShape 44" descr="https://d.adroll.com/cm/aol/out?adroll_fpc=fa6b4525dddc3d1227f5355bd4b6aece-1571670818657&amp;xid_ch=f&amp;advertisable=6KY44IRIENGX7M5HEQNMZR"/>
        <xdr:cNvSpPr>
          <a:spLocks noChangeAspect="1" noChangeArrowheads="1"/>
        </xdr:cNvSpPr>
      </xdr:nvSpPr>
      <xdr:spPr bwMode="auto">
        <a:xfrm>
          <a:off x="3667125" y="127635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19050</xdr:colOff>
      <xdr:row>15</xdr:row>
      <xdr:rowOff>0</xdr:rowOff>
    </xdr:from>
    <xdr:to>
      <xdr:col>5</xdr:col>
      <xdr:colOff>28575</xdr:colOff>
      <xdr:row>15</xdr:row>
      <xdr:rowOff>9525</xdr:rowOff>
    </xdr:to>
    <xdr:pic>
      <xdr:nvPicPr>
        <xdr:cNvPr id="28" name="Picture 45" descr="https://d.adroll.com/cm/index/out?adroll_fpc=fa6b4525dddc3d1227f5355bd4b6aece-1571670818657&amp;xid_ch=f&amp;advertisable=6KY44IRIENGX7M5HEQNMZR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686175" y="12763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38100</xdr:colOff>
      <xdr:row>15</xdr:row>
      <xdr:rowOff>0</xdr:rowOff>
    </xdr:from>
    <xdr:to>
      <xdr:col>5</xdr:col>
      <xdr:colOff>47625</xdr:colOff>
      <xdr:row>15</xdr:row>
      <xdr:rowOff>9525</xdr:rowOff>
    </xdr:to>
    <xdr:sp macro="" textlink="">
      <xdr:nvSpPr>
        <xdr:cNvPr id="29" name="AutoShape 46" descr="https://d.adroll.com/cm/n/out?adroll_fpc=fa6b4525dddc3d1227f5355bd4b6aece-1571670818657&amp;xid_ch=f&amp;advertisable=6KY44IRIENGX7M5HEQNMZR"/>
        <xdr:cNvSpPr>
          <a:spLocks noChangeAspect="1" noChangeArrowheads="1"/>
        </xdr:cNvSpPr>
      </xdr:nvSpPr>
      <xdr:spPr bwMode="auto">
        <a:xfrm>
          <a:off x="3705225" y="127635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57150</xdr:colOff>
      <xdr:row>15</xdr:row>
      <xdr:rowOff>0</xdr:rowOff>
    </xdr:from>
    <xdr:to>
      <xdr:col>5</xdr:col>
      <xdr:colOff>66675</xdr:colOff>
      <xdr:row>15</xdr:row>
      <xdr:rowOff>9525</xdr:rowOff>
    </xdr:to>
    <xdr:sp macro="" textlink="">
      <xdr:nvSpPr>
        <xdr:cNvPr id="30" name="AutoShape 47" descr="https://d.adroll.com/cm/outbrain/out?adroll_fpc=fa6b4525dddc3d1227f5355bd4b6aece-1571670818657&amp;xid_ch=f&amp;advertisable=6KY44IRIENGX7M5HEQNMZR"/>
        <xdr:cNvSpPr>
          <a:spLocks noChangeAspect="1" noChangeArrowheads="1"/>
        </xdr:cNvSpPr>
      </xdr:nvSpPr>
      <xdr:spPr bwMode="auto">
        <a:xfrm>
          <a:off x="3724275" y="127635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85725</xdr:colOff>
      <xdr:row>15</xdr:row>
      <xdr:rowOff>9525</xdr:rowOff>
    </xdr:to>
    <xdr:sp macro="" textlink="">
      <xdr:nvSpPr>
        <xdr:cNvPr id="31" name="AutoShape 48" descr="https://d.adroll.com/cm/pubmatic/out?adroll_fpc=fa6b4525dddc3d1227f5355bd4b6aece-1571670818657&amp;xid_ch=f&amp;advertisable=6KY44IRIENGX7M5HEQNMZR"/>
        <xdr:cNvSpPr>
          <a:spLocks noChangeAspect="1" noChangeArrowheads="1"/>
        </xdr:cNvSpPr>
      </xdr:nvSpPr>
      <xdr:spPr bwMode="auto">
        <a:xfrm>
          <a:off x="3743325" y="127635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95250</xdr:colOff>
      <xdr:row>15</xdr:row>
      <xdr:rowOff>0</xdr:rowOff>
    </xdr:from>
    <xdr:to>
      <xdr:col>5</xdr:col>
      <xdr:colOff>104775</xdr:colOff>
      <xdr:row>15</xdr:row>
      <xdr:rowOff>9525</xdr:rowOff>
    </xdr:to>
    <xdr:pic>
      <xdr:nvPicPr>
        <xdr:cNvPr id="32" name="Picture 49" descr="https://d.adroll.com/cm/r/out?adroll_fpc=fa6b4525dddc3d1227f5355bd4b6aece-1571670818657&amp;xid_ch=f&amp;advertisable=6KY44IRIENGX7M5HEQNMZR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762375" y="12763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114300</xdr:colOff>
      <xdr:row>15</xdr:row>
      <xdr:rowOff>0</xdr:rowOff>
    </xdr:from>
    <xdr:to>
      <xdr:col>5</xdr:col>
      <xdr:colOff>123825</xdr:colOff>
      <xdr:row>15</xdr:row>
      <xdr:rowOff>9525</xdr:rowOff>
    </xdr:to>
    <xdr:sp macro="" textlink="">
      <xdr:nvSpPr>
        <xdr:cNvPr id="33" name="AutoShape 50" descr="https://d.adroll.com/cm/taboola/out?adroll_fpc=fa6b4525dddc3d1227f5355bd4b6aece-1571670818657&amp;xid_ch=f&amp;advertisable=6KY44IRIENGX7M5HEQNMZR"/>
        <xdr:cNvSpPr>
          <a:spLocks noChangeAspect="1" noChangeArrowheads="1"/>
        </xdr:cNvSpPr>
      </xdr:nvSpPr>
      <xdr:spPr bwMode="auto">
        <a:xfrm>
          <a:off x="3781425" y="127635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133350</xdr:colOff>
      <xdr:row>15</xdr:row>
      <xdr:rowOff>0</xdr:rowOff>
    </xdr:from>
    <xdr:to>
      <xdr:col>5</xdr:col>
      <xdr:colOff>142875</xdr:colOff>
      <xdr:row>15</xdr:row>
      <xdr:rowOff>9525</xdr:rowOff>
    </xdr:to>
    <xdr:pic>
      <xdr:nvPicPr>
        <xdr:cNvPr id="34" name="Picture 51" descr="https://d.adroll.com/cm/triplelift/out?adroll_fpc=fa6b4525dddc3d1227f5355bd4b6aece-1571670818657&amp;xid_ch=f&amp;advertisable=6KY44IRIENGX7M5HEQNMZR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800475" y="12763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9525</xdr:colOff>
      <xdr:row>20</xdr:row>
      <xdr:rowOff>9525</xdr:rowOff>
    </xdr:to>
    <xdr:pic>
      <xdr:nvPicPr>
        <xdr:cNvPr id="35" name="Picture 52" descr="https://d.adroll.com/cm/r/out?adroll_fpc=fa6b4525dddc3d1227f5355bd4b6aece-1571670818657&amp;xid_ch=f&amp;advertisable=6KY44IRIENGX7M5HEQNMZR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67125" y="17526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19050</xdr:colOff>
      <xdr:row>20</xdr:row>
      <xdr:rowOff>0</xdr:rowOff>
    </xdr:from>
    <xdr:to>
      <xdr:col>5</xdr:col>
      <xdr:colOff>28575</xdr:colOff>
      <xdr:row>20</xdr:row>
      <xdr:rowOff>9525</xdr:rowOff>
    </xdr:to>
    <xdr:pic>
      <xdr:nvPicPr>
        <xdr:cNvPr id="36" name="Picture 53" descr="https://d.adroll.com/cm/b/out?adroll_fpc=fa6b4525dddc3d1227f5355bd4b6aece-1571670818657&amp;xid_ch=f&amp;advertisable=6KY44IRIENGX7M5HEQNMZR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686175" y="17526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38100</xdr:colOff>
      <xdr:row>20</xdr:row>
      <xdr:rowOff>0</xdr:rowOff>
    </xdr:from>
    <xdr:to>
      <xdr:col>5</xdr:col>
      <xdr:colOff>47625</xdr:colOff>
      <xdr:row>20</xdr:row>
      <xdr:rowOff>9525</xdr:rowOff>
    </xdr:to>
    <xdr:pic>
      <xdr:nvPicPr>
        <xdr:cNvPr id="37" name="Picture 54" descr="https://d.adroll.com/cm/x/out?adroll_fpc=fa6b4525dddc3d1227f5355bd4b6aece-1571670818657&amp;xid_ch=f&amp;advertisable=6KY44IRIENGX7M5HEQNMZR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705225" y="17526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57150</xdr:colOff>
      <xdr:row>20</xdr:row>
      <xdr:rowOff>0</xdr:rowOff>
    </xdr:from>
    <xdr:to>
      <xdr:col>5</xdr:col>
      <xdr:colOff>66675</xdr:colOff>
      <xdr:row>20</xdr:row>
      <xdr:rowOff>9525</xdr:rowOff>
    </xdr:to>
    <xdr:sp macro="" textlink="">
      <xdr:nvSpPr>
        <xdr:cNvPr id="38" name="AutoShape 55" descr="https://d.adroll.com/cm/l/out?adroll_fpc=fa6b4525dddc3d1227f5355bd4b6aece-1571670818657&amp;xid_ch=f&amp;advertisable=6KY44IRIENGX7M5HEQNMZR"/>
        <xdr:cNvSpPr>
          <a:spLocks noChangeAspect="1" noChangeArrowheads="1"/>
        </xdr:cNvSpPr>
      </xdr:nvSpPr>
      <xdr:spPr bwMode="auto">
        <a:xfrm>
          <a:off x="3724275" y="175260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76200</xdr:colOff>
      <xdr:row>20</xdr:row>
      <xdr:rowOff>0</xdr:rowOff>
    </xdr:from>
    <xdr:to>
      <xdr:col>5</xdr:col>
      <xdr:colOff>85725</xdr:colOff>
      <xdr:row>20</xdr:row>
      <xdr:rowOff>9525</xdr:rowOff>
    </xdr:to>
    <xdr:pic>
      <xdr:nvPicPr>
        <xdr:cNvPr id="39" name="Picture 56" descr="https://d.adroll.com/cm/o/out?adroll_fpc=fa6b4525dddc3d1227f5355bd4b6aece-1571670818657&amp;xid_ch=f&amp;advertisable=6KY44IRIENGX7M5HEQNMZR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743325" y="17526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95250</xdr:colOff>
      <xdr:row>20</xdr:row>
      <xdr:rowOff>0</xdr:rowOff>
    </xdr:from>
    <xdr:to>
      <xdr:col>5</xdr:col>
      <xdr:colOff>104775</xdr:colOff>
      <xdr:row>20</xdr:row>
      <xdr:rowOff>9525</xdr:rowOff>
    </xdr:to>
    <xdr:pic>
      <xdr:nvPicPr>
        <xdr:cNvPr id="40" name="Picture 57" descr="https://d.adroll.com/cm/g/out?adroll_fpc=fa6b4525dddc3d1227f5355bd4b6aece-1571670818657&amp;xid_ch=f&amp;advertisable=6KY44IRIENGX7M5HEQNMZR&amp;google_nid=adroll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762375" y="175260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1590675</xdr:colOff>
      <xdr:row>3</xdr:row>
      <xdr:rowOff>495015</xdr:rowOff>
    </xdr:to>
    <xdr:pic>
      <xdr:nvPicPr>
        <xdr:cNvPr id="5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667125" y="1333500"/>
          <a:ext cx="1590675" cy="495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200026</xdr:colOff>
      <xdr:row>3</xdr:row>
      <xdr:rowOff>514350</xdr:rowOff>
    </xdr:from>
    <xdr:to>
      <xdr:col>5</xdr:col>
      <xdr:colOff>1292945</xdr:colOff>
      <xdr:row>3</xdr:row>
      <xdr:rowOff>923925</xdr:rowOff>
    </xdr:to>
    <xdr:pic>
      <xdr:nvPicPr>
        <xdr:cNvPr id="5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867151" y="1847850"/>
          <a:ext cx="1092919" cy="409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57151</xdr:colOff>
      <xdr:row>2</xdr:row>
      <xdr:rowOff>95251</xdr:rowOff>
    </xdr:from>
    <xdr:to>
      <xdr:col>5</xdr:col>
      <xdr:colOff>1552575</xdr:colOff>
      <xdr:row>2</xdr:row>
      <xdr:rowOff>888643</xdr:rowOff>
    </xdr:to>
    <xdr:pic>
      <xdr:nvPicPr>
        <xdr:cNvPr id="65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724276" y="476251"/>
          <a:ext cx="1495424" cy="7933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go.aptsources.com/rs/414-IRJ-976/images/7000Series-ProductPages.pdf" TargetMode="External"/><Relationship Id="rId18" Type="http://schemas.openxmlformats.org/officeDocument/2006/relationships/hyperlink" Target="https://www.tme.eu/cz/details/aps-7100/programovatelne-napajeci-zdroje/gw-instek/" TargetMode="External"/><Relationship Id="rId26" Type="http://schemas.openxmlformats.org/officeDocument/2006/relationships/hyperlink" Target="https://www.distrelec.cz/cs/ac-napajeci-zdroj-300-30-programovatelny-precision-bk9805/p/30115377" TargetMode="External"/><Relationship Id="rId39" Type="http://schemas.openxmlformats.org/officeDocument/2006/relationships/hyperlink" Target="http://enpps.apmtech.cn/html/service/down/json4/list_29_2.html" TargetMode="External"/><Relationship Id="rId21" Type="http://schemas.openxmlformats.org/officeDocument/2006/relationships/hyperlink" Target="https://www.inteproate.com/news/64-intepro-s-new-programmable-ac-power-source-includes-dc-output-capability" TargetMode="External"/><Relationship Id="rId34" Type="http://schemas.openxmlformats.org/officeDocument/2006/relationships/hyperlink" Target="https://www.meatest.com/cs/produkty-levne-regulovatelne-ac-zdroje-tps-m-1f-detail-218?tabs=Ke%20sta%C5%BEen%C3%AD" TargetMode="External"/><Relationship Id="rId42" Type="http://schemas.openxmlformats.org/officeDocument/2006/relationships/hyperlink" Target="http://www.tectra.cz/bazar-kalibracni-techniky" TargetMode="External"/><Relationship Id="rId47" Type="http://schemas.openxmlformats.org/officeDocument/2006/relationships/hyperlink" Target="https://www.kikusui.co.jp/en/product/detail.php?IdFamily=0144" TargetMode="External"/><Relationship Id="rId50" Type="http://schemas.openxmlformats.org/officeDocument/2006/relationships/hyperlink" Target="https://www.telonic.co.uk/Kikusui-PCR2000MA-AC-Power-Supply-p/pcr2000ma.htm" TargetMode="External"/><Relationship Id="rId55" Type="http://schemas.openxmlformats.org/officeDocument/2006/relationships/hyperlink" Target="https://www.lisungroup.com/products/ac-and-dc-power-supply/" TargetMode="External"/><Relationship Id="rId63" Type="http://schemas.openxmlformats.org/officeDocument/2006/relationships/hyperlink" Target="https://www.itechcanada.ca/products/ac-source/it7300-series/it7324/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://www.preenpower.com/" TargetMode="External"/><Relationship Id="rId71" Type="http://schemas.openxmlformats.org/officeDocument/2006/relationships/comments" Target="../comments1.xml"/><Relationship Id="rId2" Type="http://schemas.openxmlformats.org/officeDocument/2006/relationships/hyperlink" Target="https://cz.mouser.com/ProductDetail/Extech/380820?qs=3TPl%2Fapuqqp2asYyKGhZ7Q%3D%3D" TargetMode="External"/><Relationship Id="rId16" Type="http://schemas.openxmlformats.org/officeDocument/2006/relationships/hyperlink" Target="https://www.powerandtest.com/power/ac-power-sources/compact-ix-series" TargetMode="External"/><Relationship Id="rId29" Type="http://schemas.openxmlformats.org/officeDocument/2006/relationships/hyperlink" Target="https://www.ebay.com/sch/i.html?_from=R40&amp;_trksid=m570.l1313&amp;_nkw=elgar+CW+1251+P&amp;_sacat=0&amp;LH_TitleDesc=0&amp;_osacat=0&amp;_odkw=CW+1251+P" TargetMode="External"/><Relationship Id="rId1" Type="http://schemas.openxmlformats.org/officeDocument/2006/relationships/hyperlink" Target="http://www.extech.com/display/?id=14173" TargetMode="External"/><Relationship Id="rId6" Type="http://schemas.openxmlformats.org/officeDocument/2006/relationships/hyperlink" Target="https://www.caltest-instruments.com/products/ac-power-source-cfs100-series.aspx" TargetMode="External"/><Relationship Id="rId11" Type="http://schemas.openxmlformats.org/officeDocument/2006/relationships/hyperlink" Target="http://www.teste.cz/serie-7000-ac-zdroje" TargetMode="External"/><Relationship Id="rId24" Type="http://schemas.openxmlformats.org/officeDocument/2006/relationships/hyperlink" Target="https://cz.mouser.com/ProductDetail/BK-Precision/9805?qs=%2Fha2pyFadujCIYuUpTP8LY1btXe3bJ7Kap3elsea42o%3D" TargetMode="External"/><Relationship Id="rId32" Type="http://schemas.openxmlformats.org/officeDocument/2006/relationships/hyperlink" Target="https://www.keysight.com/en/pdx-2869782-pn-6813C/performance-ac-power-source-1750-va-300-v-13-a?nid=-32114.1230548&amp;cc=CZ&amp;lc=eng" TargetMode="External"/><Relationship Id="rId37" Type="http://schemas.openxmlformats.org/officeDocument/2006/relationships/hyperlink" Target="https://www.meatest.com/cs/produkty-levne-regulovatelne-ac-zdroje-cps-m-1f-detail-222" TargetMode="External"/><Relationship Id="rId40" Type="http://schemas.openxmlformats.org/officeDocument/2006/relationships/hyperlink" Target="http://www.elettrotestspa.it/it/prodotti_dettaglio.php?CPS%20monofase&amp;id=20&amp;idp=42" TargetMode="External"/><Relationship Id="rId45" Type="http://schemas.openxmlformats.org/officeDocument/2006/relationships/hyperlink" Target="http://www.trinstruments.cz/napajeci-zdroj-kikusui-pcr2000ma" TargetMode="External"/><Relationship Id="rId53" Type="http://schemas.openxmlformats.org/officeDocument/2006/relationships/hyperlink" Target="http://www.acsoonpower.com/t157.htm" TargetMode="External"/><Relationship Id="rId58" Type="http://schemas.openxmlformats.org/officeDocument/2006/relationships/hyperlink" Target="https://www.sophpower.com/content/afc100-series-ac-power-source" TargetMode="External"/><Relationship Id="rId66" Type="http://schemas.openxmlformats.org/officeDocument/2006/relationships/hyperlink" Target="https://www.eecextech.com/support/download-center/drivers-software/" TargetMode="External"/><Relationship Id="rId5" Type="http://schemas.openxmlformats.org/officeDocument/2006/relationships/hyperlink" Target="http://enpps.apmtech.cn/html/product/json2/cc1/q2/2018/1217/184.html" TargetMode="External"/><Relationship Id="rId15" Type="http://schemas.openxmlformats.org/officeDocument/2006/relationships/hyperlink" Target="https://www.powerandtest.com/power/ac-power-sources/asterion-ac" TargetMode="External"/><Relationship Id="rId23" Type="http://schemas.openxmlformats.org/officeDocument/2006/relationships/hyperlink" Target="https://www.bkprecision.com/products/power-supplies/9805-programmable-ac-power-source-1500-va.html" TargetMode="External"/><Relationship Id="rId28" Type="http://schemas.openxmlformats.org/officeDocument/2006/relationships/hyperlink" Target="https://www.powerandtest.com/power/ac-power-sources/cw-series" TargetMode="External"/><Relationship Id="rId36" Type="http://schemas.openxmlformats.org/officeDocument/2006/relationships/hyperlink" Target="https://www.ebay.com/sch/i.html?_from=R40&amp;_trksid=m570.l1313&amp;_nkw=Chroma+61603&amp;_sacat=0" TargetMode="External"/><Relationship Id="rId49" Type="http://schemas.openxmlformats.org/officeDocument/2006/relationships/hyperlink" Target="https://www.teseq.com/products/NSG-1007.php" TargetMode="External"/><Relationship Id="rId57" Type="http://schemas.openxmlformats.org/officeDocument/2006/relationships/hyperlink" Target="https://www.eecextech.com/products/6700-series-linear-programmable-ac-power-sourceower-source/" TargetMode="External"/><Relationship Id="rId61" Type="http://schemas.openxmlformats.org/officeDocument/2006/relationships/hyperlink" Target="https://www.sophpower.com/content/9" TargetMode="External"/><Relationship Id="rId10" Type="http://schemas.openxmlformats.org/officeDocument/2006/relationships/hyperlink" Target="http://www.preenpower.com/download/Manual/AFV-P%20Series%20User%20Manual_V1.05.03EN.pdf" TargetMode="External"/><Relationship Id="rId19" Type="http://schemas.openxmlformats.org/officeDocument/2006/relationships/hyperlink" Target="http://enpps.apmtech.cn/" TargetMode="External"/><Relationship Id="rId31" Type="http://schemas.openxmlformats.org/officeDocument/2006/relationships/hyperlink" Target="http://www.teste.cz/california-instruments-serie-asterion" TargetMode="External"/><Relationship Id="rId44" Type="http://schemas.openxmlformats.org/officeDocument/2006/relationships/hyperlink" Target="https://www.kikusui.co.jp/en/product/selection.php?Category=AC%20Power%20Supplies%20(AC%20Power%20Source)" TargetMode="External"/><Relationship Id="rId52" Type="http://schemas.openxmlformats.org/officeDocument/2006/relationships/hyperlink" Target="https://www.valuetronics.com/product/afv-p-1250b-preen-ac-source-new" TargetMode="External"/><Relationship Id="rId60" Type="http://schemas.openxmlformats.org/officeDocument/2006/relationships/hyperlink" Target="https://www.alibaba.com/product-detail/AFC-120-adjustable-AC-Power-Source_60658389819.html" TargetMode="External"/><Relationship Id="rId65" Type="http://schemas.openxmlformats.org/officeDocument/2006/relationships/hyperlink" Target="https://www.eecextech.com/support/download-center/drivers-software/" TargetMode="External"/><Relationship Id="rId4" Type="http://schemas.openxmlformats.org/officeDocument/2006/relationships/hyperlink" Target="http://www.mericitechnika.cz/programovatelny-ac-zdroj-bk-precision-bk9805" TargetMode="External"/><Relationship Id="rId9" Type="http://schemas.openxmlformats.org/officeDocument/2006/relationships/hyperlink" Target="http://www.preenpower.com/" TargetMode="External"/><Relationship Id="rId14" Type="http://schemas.openxmlformats.org/officeDocument/2006/relationships/hyperlink" Target="https://www.powerandtest.com/power/ac-power-sources/asterion-ac" TargetMode="External"/><Relationship Id="rId22" Type="http://schemas.openxmlformats.org/officeDocument/2006/relationships/hyperlink" Target="https://www.aptsources.com/products/ac-power-sources-7000/" TargetMode="External"/><Relationship Id="rId27" Type="http://schemas.openxmlformats.org/officeDocument/2006/relationships/hyperlink" Target="https://cz.farnell.com/b-k-precision/bk9805/ac-power-supply-1ch-300vrms-6a/dp/2532615" TargetMode="External"/><Relationship Id="rId30" Type="http://schemas.openxmlformats.org/officeDocument/2006/relationships/hyperlink" Target="https://www.powerandtest.com/power/ac-power-sources/rp-series" TargetMode="External"/><Relationship Id="rId35" Type="http://schemas.openxmlformats.org/officeDocument/2006/relationships/hyperlink" Target="https://www.datatec.de/Netzgeraete/AC-Quellen/TPS/M/1500-Netzgeraet-AC-1-phasig-300V/9-3A/1500VA/10-80Hz" TargetMode="External"/><Relationship Id="rId43" Type="http://schemas.openxmlformats.org/officeDocument/2006/relationships/hyperlink" Target="https://www.google.com/search?q=Kikusui" TargetMode="External"/><Relationship Id="rId48" Type="http://schemas.openxmlformats.org/officeDocument/2006/relationships/hyperlink" Target="https://www.kikusui.co.jp/en/product/detail.php?IdFamily=0117" TargetMode="External"/><Relationship Id="rId56" Type="http://schemas.openxmlformats.org/officeDocument/2006/relationships/hyperlink" Target="https://www.eecextech.com/products/6600-programmable-ac-power-source/" TargetMode="External"/><Relationship Id="rId64" Type="http://schemas.openxmlformats.org/officeDocument/2006/relationships/hyperlink" Target="https://www.kikusui.co.jp/en/download/en/?fn=pcr-le_IVI" TargetMode="External"/><Relationship Id="rId69" Type="http://schemas.openxmlformats.org/officeDocument/2006/relationships/drawing" Target="../drawings/drawing1.xml"/><Relationship Id="rId8" Type="http://schemas.openxmlformats.org/officeDocument/2006/relationships/hyperlink" Target="https://www.inteproate.com/news/64-intepro-s-new-programmable-ac-power-source-includes-dc-output-capability" TargetMode="External"/><Relationship Id="rId51" Type="http://schemas.openxmlformats.org/officeDocument/2006/relationships/hyperlink" Target="https://www.telonic.co.uk/Kikusui-PCR2000LE-AC-Power-Supplies-p/pcr2000le.htm" TargetMode="External"/><Relationship Id="rId3" Type="http://schemas.openxmlformats.org/officeDocument/2006/relationships/hyperlink" Target="https://www.caltest.de/produkte/ac-dc-quelle-sp300vac-serie.aspx" TargetMode="External"/><Relationship Id="rId12" Type="http://schemas.openxmlformats.org/officeDocument/2006/relationships/hyperlink" Target="https://www.aptsources.com/instrument-drivers/" TargetMode="External"/><Relationship Id="rId17" Type="http://schemas.openxmlformats.org/officeDocument/2006/relationships/hyperlink" Target="https://www.gwinstek.com/en-global/products/detail/APS-7000" TargetMode="External"/><Relationship Id="rId25" Type="http://schemas.openxmlformats.org/officeDocument/2006/relationships/hyperlink" Target="https://www.digikey.cz/product-detail/en/b-k-precision/9805/BK9805-ND/5719109?cur=CZK&amp;lang=en" TargetMode="External"/><Relationship Id="rId33" Type="http://schemas.openxmlformats.org/officeDocument/2006/relationships/hyperlink" Target="http://www.mercateo.cz/p/2806-APS(2d)7100/Napajeci_zdroj_laboratorni_programovatelny_AC_0_310V_8_4A.html" TargetMode="External"/><Relationship Id="rId38" Type="http://schemas.openxmlformats.org/officeDocument/2006/relationships/hyperlink" Target="https://www.datatec.de/Netzgeraete/AC-Quellen/CPS/M/2500-Netzgeraet-AC-1-phasig-300v/8-3A-2500VA" TargetMode="External"/><Relationship Id="rId46" Type="http://schemas.openxmlformats.org/officeDocument/2006/relationships/hyperlink" Target="http://www.trinstruments.cz/napajeci-zdroj-kikusui-pcr2000le" TargetMode="External"/><Relationship Id="rId59" Type="http://schemas.openxmlformats.org/officeDocument/2006/relationships/hyperlink" Target="https://www.alibaba.com/trade/search?IndexArea=product_en&amp;CatId=&amp;fsb=y&amp;viewtype=&amp;tab=&amp;SearchText=AFC-120" TargetMode="External"/><Relationship Id="rId67" Type="http://schemas.openxmlformats.org/officeDocument/2006/relationships/hyperlink" Target="https://dsc-electronics.com/products/ac-laboratory-power-supplies/df-s-series/" TargetMode="External"/><Relationship Id="rId20" Type="http://schemas.openxmlformats.org/officeDocument/2006/relationships/hyperlink" Target="https://adaptivepower.com/" TargetMode="External"/><Relationship Id="rId41" Type="http://schemas.openxmlformats.org/officeDocument/2006/relationships/hyperlink" Target="https://tr.adaptivepower.com/resources.asp" TargetMode="External"/><Relationship Id="rId54" Type="http://schemas.openxmlformats.org/officeDocument/2006/relationships/hyperlink" Target="https://dsc-electronics.com/" TargetMode="External"/><Relationship Id="rId62" Type="http://schemas.openxmlformats.org/officeDocument/2006/relationships/hyperlink" Target="https://adaptivepower.com/products/ac-ac-sources/cps100-series-ac-and-dc-power-sources/" TargetMode="External"/><Relationship Id="rId70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44"/>
  <sheetViews>
    <sheetView tabSelected="1" zoomScaleNormal="10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J4" sqref="J4"/>
    </sheetView>
  </sheetViews>
  <sheetFormatPr defaultRowHeight="15"/>
  <cols>
    <col min="1" max="1" width="6.7109375" customWidth="1"/>
    <col min="2" max="2" width="14.5703125" style="5" bestFit="1" customWidth="1"/>
    <col min="3" max="3" width="3.5703125" style="1" customWidth="1"/>
    <col min="4" max="4" width="26.42578125" style="1" customWidth="1"/>
    <col min="5" max="5" width="3.7109375" customWidth="1"/>
    <col min="6" max="6" width="24" customWidth="1"/>
    <col min="7" max="7" width="11.85546875" style="9" bestFit="1" customWidth="1"/>
    <col min="8" max="8" width="3.140625" customWidth="1"/>
    <col min="9" max="9" width="8.85546875" style="19" customWidth="1"/>
    <col min="10" max="10" width="9.140625" customWidth="1"/>
    <col min="11" max="11" width="16.140625" bestFit="1" customWidth="1"/>
    <col min="12" max="12" width="9.140625" style="3"/>
    <col min="13" max="13" width="5.28515625" style="45" customWidth="1"/>
    <col min="14" max="14" width="16" customWidth="1"/>
    <col min="17" max="17" width="9.140625" style="4"/>
    <col min="24" max="24" width="2.85546875" customWidth="1"/>
    <col min="37" max="37" width="9.140625" customWidth="1"/>
  </cols>
  <sheetData>
    <row r="1" spans="1:64">
      <c r="B1" t="s">
        <v>0</v>
      </c>
      <c r="C1" s="1" t="s">
        <v>1</v>
      </c>
      <c r="D1" s="1">
        <v>25.63</v>
      </c>
      <c r="E1" t="s">
        <v>2</v>
      </c>
      <c r="F1">
        <v>22.870999999999999</v>
      </c>
      <c r="G1" s="2" t="s">
        <v>3</v>
      </c>
      <c r="H1" t="s">
        <v>4</v>
      </c>
      <c r="I1" s="47" t="s">
        <v>5</v>
      </c>
      <c r="J1" s="49" t="s">
        <v>6</v>
      </c>
      <c r="K1" t="s">
        <v>7</v>
      </c>
      <c r="L1" s="3" t="s">
        <v>8</v>
      </c>
      <c r="M1" s="51" t="s">
        <v>9</v>
      </c>
      <c r="N1" t="s">
        <v>10</v>
      </c>
      <c r="O1" t="s">
        <v>11</v>
      </c>
      <c r="P1" t="s">
        <v>12</v>
      </c>
      <c r="Q1" s="4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</row>
    <row r="2" spans="1:64">
      <c r="B2" s="5" t="s">
        <v>20</v>
      </c>
      <c r="C2" s="6"/>
      <c r="D2" s="1" t="s">
        <v>21</v>
      </c>
      <c r="F2" t="s">
        <v>22</v>
      </c>
      <c r="G2" s="2" t="s">
        <v>23</v>
      </c>
      <c r="H2" t="s">
        <v>24</v>
      </c>
      <c r="I2" s="48"/>
      <c r="J2" s="50"/>
      <c r="K2" t="s">
        <v>25</v>
      </c>
      <c r="L2" s="3" t="s">
        <v>26</v>
      </c>
      <c r="M2" s="52"/>
      <c r="N2" t="s">
        <v>27</v>
      </c>
      <c r="O2" t="s">
        <v>27</v>
      </c>
      <c r="P2" t="s">
        <v>28</v>
      </c>
      <c r="Q2" t="s">
        <v>28</v>
      </c>
      <c r="R2" t="s">
        <v>29</v>
      </c>
      <c r="S2" t="s">
        <v>30</v>
      </c>
      <c r="T2" t="s">
        <v>27</v>
      </c>
      <c r="U2" t="s">
        <v>31</v>
      </c>
      <c r="V2" t="s">
        <v>31</v>
      </c>
      <c r="W2" t="s">
        <v>32</v>
      </c>
      <c r="Y2" t="s">
        <v>33</v>
      </c>
    </row>
    <row r="3" spans="1:64" ht="75" customHeight="1">
      <c r="B3" s="7" t="s">
        <v>34</v>
      </c>
      <c r="D3" s="1" t="s">
        <v>35</v>
      </c>
      <c r="E3" s="8" t="s">
        <v>36</v>
      </c>
      <c r="F3" t="s">
        <v>22</v>
      </c>
      <c r="G3" s="9">
        <v>18500</v>
      </c>
      <c r="H3" s="8" t="s">
        <v>37</v>
      </c>
      <c r="I3" s="10" t="s">
        <v>38</v>
      </c>
      <c r="J3" s="11" t="s">
        <v>39</v>
      </c>
      <c r="K3" t="s">
        <v>40</v>
      </c>
      <c r="L3" s="3">
        <v>2000</v>
      </c>
      <c r="M3" s="12">
        <f t="shared" ref="M3:M31" si="0">G3/L3</f>
        <v>9.25</v>
      </c>
      <c r="N3" t="s">
        <v>41</v>
      </c>
      <c r="O3">
        <v>0.1</v>
      </c>
      <c r="S3">
        <v>8.4</v>
      </c>
      <c r="AB3" s="8" t="s">
        <v>42</v>
      </c>
    </row>
    <row r="4" spans="1:64" ht="75" customHeight="1">
      <c r="A4" s="13"/>
      <c r="B4" s="14" t="s">
        <v>43</v>
      </c>
      <c r="C4" s="15" t="s">
        <v>44</v>
      </c>
      <c r="D4" s="16" t="s">
        <v>45</v>
      </c>
      <c r="E4" s="17" t="s">
        <v>46</v>
      </c>
      <c r="F4" s="18" t="s">
        <v>22</v>
      </c>
      <c r="G4" s="9">
        <f>D1*1070</f>
        <v>27424.1</v>
      </c>
      <c r="I4" s="19" t="s">
        <v>47</v>
      </c>
      <c r="J4" s="11" t="s">
        <v>48</v>
      </c>
      <c r="K4" t="s">
        <v>40</v>
      </c>
      <c r="L4" s="3">
        <v>2000</v>
      </c>
      <c r="M4" s="12">
        <f t="shared" si="0"/>
        <v>13.71205</v>
      </c>
      <c r="N4" t="s">
        <v>49</v>
      </c>
      <c r="O4" t="s">
        <v>50</v>
      </c>
      <c r="P4" t="s">
        <v>51</v>
      </c>
      <c r="Q4" s="20" t="s">
        <v>52</v>
      </c>
      <c r="R4" t="s">
        <v>53</v>
      </c>
      <c r="W4">
        <v>30</v>
      </c>
    </row>
    <row r="5" spans="1:64" ht="75" customHeight="1">
      <c r="A5" s="13"/>
      <c r="B5" s="7" t="s">
        <v>54</v>
      </c>
      <c r="C5" s="6"/>
      <c r="D5" s="1">
        <v>380820</v>
      </c>
      <c r="E5" s="8" t="s">
        <v>55</v>
      </c>
      <c r="F5" t="s">
        <v>22</v>
      </c>
      <c r="G5" s="21">
        <v>28745</v>
      </c>
      <c r="H5" s="8" t="s">
        <v>56</v>
      </c>
      <c r="I5" s="22" t="s">
        <v>57</v>
      </c>
      <c r="J5" s="23" t="s">
        <v>58</v>
      </c>
      <c r="K5" s="1" t="s">
        <v>59</v>
      </c>
      <c r="L5" s="3">
        <v>2000</v>
      </c>
      <c r="M5" s="12">
        <f t="shared" si="0"/>
        <v>14.3725</v>
      </c>
      <c r="N5" s="24" t="s">
        <v>60</v>
      </c>
      <c r="O5" s="1" t="s">
        <v>61</v>
      </c>
      <c r="P5" s="1"/>
      <c r="Q5" s="25"/>
      <c r="R5" s="1" t="s">
        <v>62</v>
      </c>
      <c r="S5" s="1">
        <v>10</v>
      </c>
      <c r="T5" s="1"/>
      <c r="U5" s="1"/>
      <c r="V5" s="1"/>
      <c r="W5" s="1">
        <v>9.9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75" customHeight="1">
      <c r="A6" s="26"/>
      <c r="B6" s="7" t="s">
        <v>63</v>
      </c>
      <c r="C6" s="27" t="s">
        <v>64</v>
      </c>
      <c r="D6" s="1" t="s">
        <v>65</v>
      </c>
      <c r="E6" s="28"/>
      <c r="F6" t="s">
        <v>22</v>
      </c>
      <c r="G6" s="21">
        <f>3000*F1</f>
        <v>68613</v>
      </c>
      <c r="H6" s="8" t="s">
        <v>66</v>
      </c>
      <c r="I6" s="22" t="s">
        <v>67</v>
      </c>
      <c r="J6" s="1" t="s">
        <v>68</v>
      </c>
      <c r="K6" s="29" t="s">
        <v>69</v>
      </c>
      <c r="L6" s="3">
        <v>1000</v>
      </c>
      <c r="M6" s="12">
        <f t="shared" si="0"/>
        <v>68.613</v>
      </c>
      <c r="N6" s="1" t="s">
        <v>70</v>
      </c>
      <c r="O6" s="1">
        <v>0.1</v>
      </c>
      <c r="P6" s="1"/>
      <c r="Q6" s="25"/>
      <c r="R6" s="1" t="s">
        <v>71</v>
      </c>
      <c r="S6" s="1">
        <v>5</v>
      </c>
      <c r="T6" s="1" t="s">
        <v>72</v>
      </c>
      <c r="U6" s="1"/>
      <c r="V6" s="1"/>
      <c r="W6" s="1">
        <v>20</v>
      </c>
      <c r="X6" s="1"/>
      <c r="Y6" s="1"/>
      <c r="Z6" s="1" t="s">
        <v>73</v>
      </c>
      <c r="AA6" s="1"/>
      <c r="AB6" s="1"/>
      <c r="AC6" s="1"/>
      <c r="AD6" s="27" t="s">
        <v>74</v>
      </c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75" customHeight="1">
      <c r="A7" s="13"/>
      <c r="B7" s="7" t="s">
        <v>34</v>
      </c>
      <c r="D7" s="1" t="s">
        <v>75</v>
      </c>
      <c r="E7" s="8" t="s">
        <v>76</v>
      </c>
      <c r="F7" t="s">
        <v>22</v>
      </c>
      <c r="G7" s="9">
        <v>69702</v>
      </c>
      <c r="H7" t="s">
        <v>77</v>
      </c>
      <c r="I7" s="10" t="s">
        <v>38</v>
      </c>
      <c r="J7" s="11" t="s">
        <v>39</v>
      </c>
      <c r="K7" t="s">
        <v>40</v>
      </c>
      <c r="L7" s="3">
        <v>2000</v>
      </c>
      <c r="M7" s="12">
        <f t="shared" si="0"/>
        <v>34.850999999999999</v>
      </c>
    </row>
    <row r="8" spans="1:64" ht="75" customHeight="1">
      <c r="A8" s="26"/>
      <c r="B8" s="7" t="s">
        <v>78</v>
      </c>
      <c r="C8" s="6"/>
      <c r="D8" s="1" t="s">
        <v>79</v>
      </c>
      <c r="E8" s="8" t="s">
        <v>80</v>
      </c>
      <c r="F8" t="s">
        <v>22</v>
      </c>
      <c r="G8" s="21">
        <v>73644.2</v>
      </c>
      <c r="H8" s="8" t="s">
        <v>81</v>
      </c>
      <c r="I8" s="22" t="s">
        <v>57</v>
      </c>
      <c r="J8" s="1" t="s">
        <v>68</v>
      </c>
      <c r="K8" s="29" t="s">
        <v>82</v>
      </c>
      <c r="L8" s="30">
        <v>1000</v>
      </c>
      <c r="M8" s="12">
        <f t="shared" si="0"/>
        <v>73.644199999999998</v>
      </c>
      <c r="N8" s="1" t="s">
        <v>83</v>
      </c>
      <c r="O8" s="1" t="s">
        <v>50</v>
      </c>
      <c r="P8" s="1"/>
      <c r="Q8" s="25"/>
      <c r="R8" s="1" t="s">
        <v>84</v>
      </c>
      <c r="S8" s="1">
        <v>8.4</v>
      </c>
      <c r="T8" s="1"/>
      <c r="U8" s="1"/>
      <c r="V8" s="1"/>
      <c r="W8" s="1">
        <v>38</v>
      </c>
      <c r="X8" s="1"/>
      <c r="Y8" s="1"/>
      <c r="Z8" s="1"/>
      <c r="AA8" s="1"/>
      <c r="AB8" s="1"/>
      <c r="AC8" s="1">
        <v>69272.87</v>
      </c>
      <c r="AD8" s="27" t="s">
        <v>85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75" customHeight="1">
      <c r="A9" s="13"/>
      <c r="B9" s="31" t="s">
        <v>86</v>
      </c>
      <c r="C9" s="32" t="s">
        <v>87</v>
      </c>
      <c r="D9" s="33" t="s">
        <v>88</v>
      </c>
      <c r="E9" s="34" t="s">
        <v>89</v>
      </c>
      <c r="F9" s="35" t="s">
        <v>22</v>
      </c>
      <c r="G9" s="21">
        <f>3070*D1</f>
        <v>78684.099999999991</v>
      </c>
      <c r="H9" s="8" t="s">
        <v>90</v>
      </c>
      <c r="I9" s="22" t="s">
        <v>47</v>
      </c>
      <c r="J9" t="s">
        <v>91</v>
      </c>
      <c r="K9" s="11" t="s">
        <v>92</v>
      </c>
      <c r="L9" s="3">
        <v>1600</v>
      </c>
      <c r="M9" s="12">
        <f t="shared" si="0"/>
        <v>49.177562499999993</v>
      </c>
      <c r="N9" t="s">
        <v>93</v>
      </c>
      <c r="O9">
        <v>0.1</v>
      </c>
      <c r="R9" t="s">
        <v>71</v>
      </c>
      <c r="S9">
        <v>9.1999999999999993</v>
      </c>
      <c r="T9" t="s">
        <v>94</v>
      </c>
      <c r="W9">
        <v>30.8</v>
      </c>
      <c r="X9" s="8" t="s">
        <v>95</v>
      </c>
    </row>
    <row r="10" spans="1:64" ht="75" customHeight="1">
      <c r="A10" s="13"/>
      <c r="B10" s="7" t="s">
        <v>96</v>
      </c>
      <c r="D10" s="1" t="s">
        <v>97</v>
      </c>
      <c r="E10" s="8"/>
      <c r="G10" s="9">
        <v>80000</v>
      </c>
      <c r="H10" s="8" t="s">
        <v>98</v>
      </c>
      <c r="I10" s="22" t="s">
        <v>57</v>
      </c>
      <c r="J10" s="11" t="s">
        <v>39</v>
      </c>
      <c r="K10" s="36" t="s">
        <v>99</v>
      </c>
      <c r="L10" s="3">
        <v>1667</v>
      </c>
      <c r="M10" s="12">
        <f t="shared" si="0"/>
        <v>47.990401919616076</v>
      </c>
      <c r="N10" s="11" t="s">
        <v>100</v>
      </c>
      <c r="O10">
        <v>0.1</v>
      </c>
      <c r="P10" t="s">
        <v>101</v>
      </c>
      <c r="R10" t="s">
        <v>102</v>
      </c>
      <c r="W10">
        <v>38.299999999999997</v>
      </c>
    </row>
    <row r="11" spans="1:64" ht="75" customHeight="1">
      <c r="A11" s="13"/>
      <c r="B11" s="14" t="s">
        <v>103</v>
      </c>
      <c r="C11" s="16"/>
      <c r="D11" s="16" t="s">
        <v>104</v>
      </c>
      <c r="E11" s="17" t="s">
        <v>105</v>
      </c>
      <c r="F11" s="37" t="s">
        <v>22</v>
      </c>
      <c r="G11" s="9">
        <v>86900</v>
      </c>
      <c r="H11" s="8" t="s">
        <v>106</v>
      </c>
      <c r="I11" s="22" t="s">
        <v>57</v>
      </c>
      <c r="J11" t="s">
        <v>68</v>
      </c>
      <c r="K11" t="s">
        <v>107</v>
      </c>
      <c r="L11" s="3">
        <v>2500</v>
      </c>
      <c r="M11" s="12">
        <f t="shared" si="0"/>
        <v>34.76</v>
      </c>
      <c r="N11" t="s">
        <v>41</v>
      </c>
      <c r="O11">
        <v>0.02</v>
      </c>
      <c r="P11" t="s">
        <v>108</v>
      </c>
      <c r="Q11" s="4" t="s">
        <v>109</v>
      </c>
      <c r="R11" t="s">
        <v>110</v>
      </c>
      <c r="S11" t="s">
        <v>111</v>
      </c>
      <c r="T11" t="s">
        <v>68</v>
      </c>
      <c r="U11" t="s">
        <v>39</v>
      </c>
      <c r="V11" t="s">
        <v>112</v>
      </c>
      <c r="W11">
        <v>20</v>
      </c>
      <c r="AA11" s="8" t="s">
        <v>113</v>
      </c>
    </row>
    <row r="12" spans="1:64" ht="75" customHeight="1">
      <c r="A12" s="1"/>
      <c r="B12" s="7" t="s">
        <v>114</v>
      </c>
      <c r="C12" s="6"/>
      <c r="D12" s="1" t="s">
        <v>115</v>
      </c>
      <c r="E12" s="27"/>
      <c r="G12" s="21">
        <v>89900</v>
      </c>
      <c r="H12" s="8" t="s">
        <v>116</v>
      </c>
      <c r="I12" s="10" t="s">
        <v>117</v>
      </c>
      <c r="J12" s="1" t="s">
        <v>68</v>
      </c>
      <c r="K12" s="1" t="s">
        <v>118</v>
      </c>
      <c r="L12" s="3">
        <v>1500</v>
      </c>
      <c r="M12" s="12">
        <f t="shared" si="0"/>
        <v>59.93333333333333</v>
      </c>
      <c r="N12" s="1"/>
      <c r="O12" s="1"/>
      <c r="P12" s="1"/>
      <c r="Q12" s="25"/>
      <c r="R12" s="1"/>
      <c r="S12" s="1"/>
      <c r="T12" s="1"/>
      <c r="U12" s="1"/>
      <c r="V12" s="1"/>
      <c r="W12" s="1"/>
      <c r="X12" s="1"/>
      <c r="Y12" s="1"/>
      <c r="Z12" s="1"/>
      <c r="AA12" s="1"/>
      <c r="AB12" s="38"/>
      <c r="AC12" s="27"/>
      <c r="AD12" s="1"/>
      <c r="AE12" s="27"/>
      <c r="AF12" s="1"/>
      <c r="AG12" s="27"/>
      <c r="AH12" s="1"/>
      <c r="AI12" s="27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75" customHeight="1">
      <c r="A13" s="1"/>
      <c r="B13" s="7" t="s">
        <v>119</v>
      </c>
      <c r="C13" s="27" t="s">
        <v>120</v>
      </c>
      <c r="D13" s="1" t="s">
        <v>121</v>
      </c>
      <c r="E13" s="8" t="s">
        <v>122</v>
      </c>
      <c r="F13" s="39" t="s">
        <v>22</v>
      </c>
      <c r="G13" s="21">
        <f>3970*D1</f>
        <v>101751.09999999999</v>
      </c>
      <c r="H13" s="8" t="s">
        <v>123</v>
      </c>
      <c r="I13" s="22" t="s">
        <v>47</v>
      </c>
      <c r="J13" t="s">
        <v>68</v>
      </c>
      <c r="K13" s="1" t="s">
        <v>124</v>
      </c>
      <c r="L13" s="3">
        <v>1500</v>
      </c>
      <c r="M13" s="12">
        <f t="shared" si="0"/>
        <v>67.834066666666658</v>
      </c>
      <c r="N13" s="1" t="s">
        <v>125</v>
      </c>
      <c r="O13" s="1" t="s">
        <v>50</v>
      </c>
      <c r="P13" s="1"/>
      <c r="Q13" s="25"/>
      <c r="R13" s="1" t="s">
        <v>126</v>
      </c>
      <c r="S13" s="1">
        <v>6.9</v>
      </c>
      <c r="T13" s="1"/>
      <c r="U13" s="1"/>
      <c r="V13" s="1"/>
      <c r="W13" s="1">
        <v>15.9</v>
      </c>
      <c r="X13" s="8" t="s">
        <v>127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75" customHeight="1">
      <c r="B14" s="7" t="s">
        <v>86</v>
      </c>
      <c r="C14" s="27"/>
      <c r="D14" s="27" t="s">
        <v>128</v>
      </c>
      <c r="E14" s="8" t="s">
        <v>129</v>
      </c>
      <c r="F14" t="s">
        <v>22</v>
      </c>
      <c r="G14" s="21" t="s">
        <v>22</v>
      </c>
      <c r="H14" s="8"/>
      <c r="I14" s="22" t="s">
        <v>57</v>
      </c>
      <c r="J14" t="s">
        <v>91</v>
      </c>
      <c r="M14" s="12" t="e">
        <f t="shared" si="0"/>
        <v>#VALUE!</v>
      </c>
    </row>
    <row r="15" spans="1:64" ht="75" customHeight="1">
      <c r="B15" s="7" t="s">
        <v>103</v>
      </c>
      <c r="D15" s="1" t="s">
        <v>130</v>
      </c>
      <c r="F15" s="40"/>
      <c r="G15" s="9">
        <f>D1*4005</f>
        <v>102648.15</v>
      </c>
      <c r="H15" s="8" t="s">
        <v>131</v>
      </c>
      <c r="I15" s="22" t="s">
        <v>57</v>
      </c>
      <c r="J15" t="s">
        <v>68</v>
      </c>
      <c r="L15" s="3">
        <v>1500</v>
      </c>
      <c r="M15" s="12">
        <f>G15/L15</f>
        <v>68.432099999999991</v>
      </c>
      <c r="AA15" s="8" t="s">
        <v>132</v>
      </c>
    </row>
    <row r="16" spans="1:64" ht="75" customHeight="1">
      <c r="B16" s="7" t="s">
        <v>133</v>
      </c>
      <c r="C16" s="27" t="s">
        <v>134</v>
      </c>
      <c r="D16" s="1" t="s">
        <v>135</v>
      </c>
      <c r="E16" s="8" t="s">
        <v>136</v>
      </c>
      <c r="F16" t="s">
        <v>22</v>
      </c>
      <c r="G16" s="9">
        <v>119931</v>
      </c>
      <c r="H16" s="8" t="s">
        <v>137</v>
      </c>
      <c r="I16" s="22" t="s">
        <v>57</v>
      </c>
      <c r="J16" t="s">
        <v>68</v>
      </c>
      <c r="K16" t="s">
        <v>138</v>
      </c>
      <c r="L16" s="3">
        <v>1600</v>
      </c>
      <c r="M16" s="12">
        <f>G16/L16</f>
        <v>74.956874999999997</v>
      </c>
      <c r="N16" t="s">
        <v>93</v>
      </c>
      <c r="O16">
        <v>0.1</v>
      </c>
      <c r="R16" t="s">
        <v>139</v>
      </c>
      <c r="S16">
        <v>9.1999999999999993</v>
      </c>
      <c r="W16">
        <v>30</v>
      </c>
      <c r="Y16" s="8" t="s">
        <v>140</v>
      </c>
    </row>
    <row r="17" spans="1:64" ht="75" customHeight="1">
      <c r="B17" s="46" t="s">
        <v>141</v>
      </c>
      <c r="D17" s="41" t="s">
        <v>142</v>
      </c>
      <c r="E17" s="8" t="s">
        <v>143</v>
      </c>
      <c r="F17" t="s">
        <v>22</v>
      </c>
      <c r="J17" t="s">
        <v>68</v>
      </c>
      <c r="K17" t="s">
        <v>40</v>
      </c>
      <c r="L17" s="3">
        <v>2000</v>
      </c>
      <c r="M17" s="12">
        <f>G17/L17</f>
        <v>0</v>
      </c>
      <c r="X17" s="8" t="s">
        <v>144</v>
      </c>
    </row>
    <row r="18" spans="1:64" ht="75" customHeight="1">
      <c r="B18" s="46"/>
      <c r="D18" s="1" t="s">
        <v>145</v>
      </c>
      <c r="E18" s="8" t="s">
        <v>146</v>
      </c>
      <c r="F18" t="s">
        <v>22</v>
      </c>
      <c r="J18" t="s">
        <v>68</v>
      </c>
      <c r="K18" t="s">
        <v>40</v>
      </c>
      <c r="L18" s="3">
        <v>2000</v>
      </c>
      <c r="M18" s="12">
        <f>G18/L18</f>
        <v>0</v>
      </c>
      <c r="X18" s="8" t="s">
        <v>144</v>
      </c>
    </row>
    <row r="19" spans="1:64" ht="75" customHeight="1">
      <c r="A19" s="1"/>
      <c r="B19" s="7" t="s">
        <v>63</v>
      </c>
      <c r="C19" s="27" t="s">
        <v>64</v>
      </c>
      <c r="D19" s="1" t="s">
        <v>147</v>
      </c>
      <c r="E19" s="8" t="s">
        <v>148</v>
      </c>
      <c r="F19" t="s">
        <v>22</v>
      </c>
      <c r="G19" s="21">
        <v>99900</v>
      </c>
      <c r="H19" s="8" t="s">
        <v>66</v>
      </c>
      <c r="I19" s="22"/>
      <c r="J19" s="1" t="s">
        <v>68</v>
      </c>
      <c r="K19" s="1" t="s">
        <v>149</v>
      </c>
      <c r="L19" s="3">
        <v>2000</v>
      </c>
      <c r="M19" s="12">
        <f t="shared" si="0"/>
        <v>49.95</v>
      </c>
      <c r="N19" s="1" t="s">
        <v>70</v>
      </c>
      <c r="O19" s="1">
        <v>0.1</v>
      </c>
      <c r="P19" s="1"/>
      <c r="Q19" s="25"/>
      <c r="R19" s="1" t="s">
        <v>71</v>
      </c>
      <c r="S19" s="1"/>
      <c r="T19" s="1" t="s">
        <v>72</v>
      </c>
      <c r="U19" s="1"/>
      <c r="V19" s="1"/>
      <c r="W19" s="1"/>
      <c r="X19" s="1"/>
      <c r="Y19" s="1"/>
      <c r="Z19" s="1" t="s">
        <v>73</v>
      </c>
      <c r="AA19" s="1"/>
      <c r="AB19" s="1"/>
      <c r="AC19" s="1"/>
      <c r="AD19" s="1" t="s">
        <v>150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75" customHeight="1">
      <c r="A20" s="1"/>
      <c r="B20" s="7" t="s">
        <v>151</v>
      </c>
      <c r="C20" s="6"/>
      <c r="D20" s="1" t="s">
        <v>152</v>
      </c>
      <c r="E20" s="27" t="s">
        <v>153</v>
      </c>
      <c r="F20" s="42" t="s">
        <v>22</v>
      </c>
      <c r="G20" s="21">
        <v>121500</v>
      </c>
      <c r="H20" s="8" t="s">
        <v>154</v>
      </c>
      <c r="I20" s="22"/>
      <c r="J20" s="1" t="s">
        <v>68</v>
      </c>
      <c r="K20" s="1" t="s">
        <v>118</v>
      </c>
      <c r="L20" s="3">
        <v>1500</v>
      </c>
      <c r="M20" s="12">
        <f t="shared" si="0"/>
        <v>81</v>
      </c>
      <c r="N20" s="1" t="s">
        <v>41</v>
      </c>
      <c r="O20" s="1">
        <v>0.1</v>
      </c>
      <c r="P20" s="1"/>
      <c r="Q20" s="25"/>
      <c r="R20" s="1" t="s">
        <v>84</v>
      </c>
      <c r="S20" s="1">
        <v>6</v>
      </c>
      <c r="T20" s="1"/>
      <c r="U20" s="1"/>
      <c r="V20" s="1"/>
      <c r="W20" s="1">
        <v>52</v>
      </c>
      <c r="X20" s="1"/>
      <c r="Y20" s="1"/>
      <c r="Z20" s="1"/>
      <c r="AA20" s="1"/>
      <c r="AB20" s="38">
        <v>133395</v>
      </c>
      <c r="AC20" s="27" t="s">
        <v>155</v>
      </c>
      <c r="AD20" s="1">
        <v>121563</v>
      </c>
      <c r="AE20" s="27" t="s">
        <v>156</v>
      </c>
      <c r="AF20" s="1">
        <f>4500*D1</f>
        <v>115335</v>
      </c>
      <c r="AG20" s="27" t="s">
        <v>157</v>
      </c>
      <c r="AH20" s="1">
        <v>115560</v>
      </c>
      <c r="AI20" s="27" t="s">
        <v>158</v>
      </c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75" customHeight="1">
      <c r="B21" s="46" t="s">
        <v>159</v>
      </c>
      <c r="D21" s="1" t="s">
        <v>160</v>
      </c>
      <c r="E21" s="8" t="s">
        <v>161</v>
      </c>
      <c r="F21" t="s">
        <v>22</v>
      </c>
      <c r="G21" s="9">
        <v>136555.20000000001</v>
      </c>
      <c r="J21" t="s">
        <v>68</v>
      </c>
      <c r="K21" t="s">
        <v>162</v>
      </c>
      <c r="L21" s="3">
        <v>1500</v>
      </c>
      <c r="M21" s="12">
        <f t="shared" si="0"/>
        <v>91.036800000000014</v>
      </c>
      <c r="N21" t="s">
        <v>163</v>
      </c>
      <c r="O21" t="s">
        <v>164</v>
      </c>
      <c r="R21" t="s">
        <v>165</v>
      </c>
      <c r="S21" t="s">
        <v>166</v>
      </c>
      <c r="T21" t="s">
        <v>167</v>
      </c>
      <c r="V21" t="s">
        <v>168</v>
      </c>
      <c r="W21">
        <v>10</v>
      </c>
      <c r="Y21" s="8" t="s">
        <v>161</v>
      </c>
    </row>
    <row r="22" spans="1:64" ht="75" customHeight="1">
      <c r="B22" s="46"/>
      <c r="D22" s="1" t="s">
        <v>169</v>
      </c>
      <c r="E22" s="8"/>
      <c r="G22" s="9">
        <v>223300.8</v>
      </c>
      <c r="H22" s="8" t="s">
        <v>170</v>
      </c>
      <c r="I22" s="22"/>
      <c r="J22" s="1" t="s">
        <v>68</v>
      </c>
      <c r="K22" t="s">
        <v>162</v>
      </c>
      <c r="L22" s="3">
        <v>1500</v>
      </c>
      <c r="M22" s="12">
        <f t="shared" si="0"/>
        <v>148.8672</v>
      </c>
      <c r="N22" t="s">
        <v>163</v>
      </c>
      <c r="O22" t="s">
        <v>164</v>
      </c>
      <c r="R22" s="1" t="s">
        <v>171</v>
      </c>
      <c r="S22" t="s">
        <v>166</v>
      </c>
      <c r="T22" t="s">
        <v>172</v>
      </c>
      <c r="U22" t="s">
        <v>173</v>
      </c>
      <c r="V22" t="s">
        <v>174</v>
      </c>
      <c r="X22" s="1"/>
      <c r="Y22" s="8"/>
    </row>
    <row r="23" spans="1:64" ht="75" customHeight="1">
      <c r="B23" s="46"/>
      <c r="D23" s="1" t="s">
        <v>175</v>
      </c>
      <c r="E23" s="8" t="s">
        <v>176</v>
      </c>
      <c r="F23" s="43" t="s">
        <v>22</v>
      </c>
      <c r="G23" s="9" t="s">
        <v>177</v>
      </c>
      <c r="J23" t="s">
        <v>68</v>
      </c>
      <c r="K23">
        <v>2250</v>
      </c>
      <c r="L23" s="3">
        <v>2250</v>
      </c>
      <c r="M23" s="12" t="e">
        <f t="shared" si="0"/>
        <v>#VALUE!</v>
      </c>
      <c r="N23" t="s">
        <v>41</v>
      </c>
      <c r="O23">
        <v>0.1</v>
      </c>
      <c r="R23" t="s">
        <v>178</v>
      </c>
      <c r="S23">
        <f>3.25*3</f>
        <v>9.75</v>
      </c>
      <c r="V23" t="s">
        <v>174</v>
      </c>
      <c r="W23">
        <v>26</v>
      </c>
    </row>
    <row r="24" spans="1:64" ht="75" customHeight="1">
      <c r="B24" s="46"/>
      <c r="D24" s="1" t="s">
        <v>179</v>
      </c>
      <c r="E24" s="8" t="s">
        <v>180</v>
      </c>
      <c r="F24" t="s">
        <v>22</v>
      </c>
      <c r="G24" s="9" t="s">
        <v>177</v>
      </c>
      <c r="J24" t="s">
        <v>68</v>
      </c>
      <c r="K24" t="s">
        <v>181</v>
      </c>
      <c r="L24" s="3">
        <v>1250</v>
      </c>
      <c r="M24" s="12" t="e">
        <f t="shared" si="0"/>
        <v>#VALUE!</v>
      </c>
      <c r="N24" t="s">
        <v>182</v>
      </c>
      <c r="O24">
        <v>0.1</v>
      </c>
      <c r="R24" t="s">
        <v>84</v>
      </c>
      <c r="S24" t="s">
        <v>183</v>
      </c>
      <c r="T24" t="s">
        <v>167</v>
      </c>
      <c r="V24" t="s">
        <v>174</v>
      </c>
      <c r="W24">
        <v>24</v>
      </c>
      <c r="AB24" s="8" t="s">
        <v>184</v>
      </c>
    </row>
    <row r="25" spans="1:64" ht="75" customHeight="1">
      <c r="B25" s="46"/>
      <c r="D25" s="1" t="s">
        <v>185</v>
      </c>
      <c r="F25" t="s">
        <v>22</v>
      </c>
      <c r="G25" s="9" t="s">
        <v>177</v>
      </c>
      <c r="J25" t="s">
        <v>68</v>
      </c>
      <c r="K25" t="s">
        <v>107</v>
      </c>
      <c r="L25" s="3">
        <v>2500</v>
      </c>
      <c r="M25" s="12" t="e">
        <f t="shared" si="0"/>
        <v>#VALUE!</v>
      </c>
      <c r="N25" t="s">
        <v>182</v>
      </c>
      <c r="O25">
        <v>0.1</v>
      </c>
      <c r="R25" t="s">
        <v>84</v>
      </c>
      <c r="S25" t="s">
        <v>186</v>
      </c>
      <c r="T25" t="s">
        <v>167</v>
      </c>
      <c r="V25" t="s">
        <v>187</v>
      </c>
      <c r="W25">
        <v>39</v>
      </c>
    </row>
    <row r="26" spans="1:64" ht="75" customHeight="1">
      <c r="B26" s="46"/>
      <c r="D26" s="1" t="s">
        <v>188</v>
      </c>
      <c r="E26" s="8" t="s">
        <v>189</v>
      </c>
      <c r="F26" t="s">
        <v>22</v>
      </c>
      <c r="G26" s="9" t="s">
        <v>177</v>
      </c>
      <c r="J26" t="s">
        <v>68</v>
      </c>
      <c r="K26" t="s">
        <v>40</v>
      </c>
      <c r="L26" s="3">
        <v>2000</v>
      </c>
      <c r="M26" s="12" t="e">
        <f t="shared" si="0"/>
        <v>#VALUE!</v>
      </c>
      <c r="N26" t="s">
        <v>41</v>
      </c>
      <c r="O26">
        <v>0.1</v>
      </c>
      <c r="R26" t="s">
        <v>190</v>
      </c>
      <c r="S26" t="s">
        <v>191</v>
      </c>
      <c r="T26" t="s">
        <v>167</v>
      </c>
      <c r="V26" t="s">
        <v>174</v>
      </c>
      <c r="W26">
        <v>30</v>
      </c>
    </row>
    <row r="27" spans="1:64" ht="75" customHeight="1">
      <c r="B27" s="7" t="s">
        <v>192</v>
      </c>
      <c r="D27" s="1" t="s">
        <v>193</v>
      </c>
      <c r="E27" s="8" t="s">
        <v>194</v>
      </c>
      <c r="F27" t="s">
        <v>22</v>
      </c>
      <c r="G27" s="9">
        <v>298632</v>
      </c>
      <c r="H27" s="8" t="s">
        <v>195</v>
      </c>
      <c r="I27" s="22"/>
      <c r="J27" t="s">
        <v>68</v>
      </c>
      <c r="K27" t="s">
        <v>196</v>
      </c>
      <c r="L27" s="3">
        <v>1750</v>
      </c>
      <c r="M27" s="12">
        <f t="shared" si="0"/>
        <v>170.64685714285713</v>
      </c>
    </row>
    <row r="28" spans="1:64" ht="75" customHeight="1">
      <c r="B28" s="7" t="s">
        <v>197</v>
      </c>
      <c r="D28" s="1" t="s">
        <v>198</v>
      </c>
      <c r="G28" s="9">
        <v>150000</v>
      </c>
      <c r="J28" t="s">
        <v>68</v>
      </c>
      <c r="K28" t="s">
        <v>118</v>
      </c>
      <c r="L28" s="3">
        <v>1500</v>
      </c>
      <c r="M28" s="12">
        <f t="shared" si="0"/>
        <v>100</v>
      </c>
      <c r="Y28" t="s">
        <v>199</v>
      </c>
      <c r="AA28" s="8" t="s">
        <v>200</v>
      </c>
    </row>
    <row r="29" spans="1:64" ht="75" customHeight="1">
      <c r="B29" s="46" t="s">
        <v>201</v>
      </c>
      <c r="C29" s="27" t="s">
        <v>202</v>
      </c>
      <c r="D29" s="1" t="s">
        <v>203</v>
      </c>
      <c r="E29" s="8" t="s">
        <v>204</v>
      </c>
      <c r="F29" t="s">
        <v>22</v>
      </c>
      <c r="G29" s="9">
        <v>165000</v>
      </c>
      <c r="H29" s="8" t="s">
        <v>205</v>
      </c>
      <c r="I29" s="22"/>
      <c r="J29" t="s">
        <v>68</v>
      </c>
      <c r="K29" t="s">
        <v>40</v>
      </c>
      <c r="L29" s="3">
        <v>2000</v>
      </c>
      <c r="M29" s="12">
        <f t="shared" si="0"/>
        <v>82.5</v>
      </c>
      <c r="X29" s="8" t="s">
        <v>206</v>
      </c>
      <c r="Z29" s="8" t="s">
        <v>207</v>
      </c>
      <c r="AB29" s="8" t="s">
        <v>208</v>
      </c>
    </row>
    <row r="30" spans="1:64" ht="75" customHeight="1">
      <c r="B30" s="46"/>
      <c r="C30" s="27"/>
      <c r="D30" s="1" t="s">
        <v>209</v>
      </c>
      <c r="E30" s="8" t="s">
        <v>210</v>
      </c>
      <c r="F30" t="s">
        <v>22</v>
      </c>
      <c r="G30" s="9">
        <v>290000</v>
      </c>
      <c r="H30" s="8" t="s">
        <v>211</v>
      </c>
      <c r="I30" s="22"/>
      <c r="K30" t="s">
        <v>40</v>
      </c>
      <c r="L30" s="3">
        <v>2000</v>
      </c>
      <c r="M30" s="12">
        <f t="shared" si="0"/>
        <v>145</v>
      </c>
      <c r="Z30" s="8"/>
      <c r="AB30" s="8" t="s">
        <v>212</v>
      </c>
    </row>
    <row r="31" spans="1:64" ht="75" customHeight="1">
      <c r="B31" s="7" t="s">
        <v>213</v>
      </c>
      <c r="C31" s="27" t="s">
        <v>214</v>
      </c>
      <c r="D31" s="1" t="s">
        <v>215</v>
      </c>
      <c r="G31" s="9" t="s">
        <v>216</v>
      </c>
      <c r="H31" t="s">
        <v>217</v>
      </c>
      <c r="M31" s="12" t="e">
        <f t="shared" si="0"/>
        <v>#VALUE!</v>
      </c>
    </row>
    <row r="32" spans="1:64" ht="75" customHeight="1">
      <c r="B32" s="44" t="s">
        <v>218</v>
      </c>
      <c r="D32" s="1" t="s">
        <v>219</v>
      </c>
      <c r="E32" s="8" t="s">
        <v>220</v>
      </c>
    </row>
    <row r="33" spans="4:4" ht="75" customHeight="1"/>
    <row r="34" spans="4:4" ht="75" customHeight="1">
      <c r="D34" s="27" t="s">
        <v>221</v>
      </c>
    </row>
    <row r="35" spans="4:4" ht="75" customHeight="1"/>
    <row r="36" spans="4:4" ht="75" customHeight="1"/>
    <row r="37" spans="4:4" ht="75" customHeight="1"/>
    <row r="38" spans="4:4" ht="75" customHeight="1"/>
    <row r="39" spans="4:4" ht="75" customHeight="1"/>
    <row r="40" spans="4:4" ht="75" customHeight="1"/>
    <row r="41" spans="4:4" ht="75" customHeight="1"/>
    <row r="42" spans="4:4" ht="75" customHeight="1"/>
    <row r="43" spans="4:4" ht="75" customHeight="1"/>
    <row r="44" spans="4:4" ht="75" customHeight="1"/>
  </sheetData>
  <mergeCells count="6">
    <mergeCell ref="B29:B30"/>
    <mergeCell ref="I1:I2"/>
    <mergeCell ref="J1:J2"/>
    <mergeCell ref="M1:M2"/>
    <mergeCell ref="B17:B18"/>
    <mergeCell ref="B21:B26"/>
  </mergeCells>
  <hyperlinks>
    <hyperlink ref="E5" r:id="rId1"/>
    <hyperlink ref="H5" r:id="rId2"/>
    <hyperlink ref="H13" r:id="rId3"/>
    <hyperlink ref="H20" r:id="rId4"/>
    <hyperlink ref="E13" r:id="rId5"/>
    <hyperlink ref="H9" r:id="rId6"/>
    <hyperlink ref="C6" r:id="rId7"/>
    <hyperlink ref="H19" r:id="rId8"/>
    <hyperlink ref="C19" r:id="rId9"/>
    <hyperlink ref="E19" r:id="rId10"/>
    <hyperlink ref="H16" r:id="rId11"/>
    <hyperlink ref="Y16" r:id="rId12"/>
    <hyperlink ref="E16" r:id="rId13"/>
    <hyperlink ref="Y21" r:id="rId14"/>
    <hyperlink ref="E21" r:id="rId15"/>
    <hyperlink ref="E23" r:id="rId16"/>
    <hyperlink ref="E8" r:id="rId17"/>
    <hyperlink ref="H8" r:id="rId18"/>
    <hyperlink ref="C13" r:id="rId19"/>
    <hyperlink ref="C9" r:id="rId20"/>
    <hyperlink ref="H6" r:id="rId21"/>
    <hyperlink ref="C16" r:id="rId22"/>
    <hyperlink ref="E20" r:id="rId23" location="galleryLargeModal"/>
    <hyperlink ref="AC20" r:id="rId24"/>
    <hyperlink ref="AE20" r:id="rId25"/>
    <hyperlink ref="AG20" r:id="rId26"/>
    <hyperlink ref="AI20" r:id="rId27"/>
    <hyperlink ref="E24" r:id="rId28"/>
    <hyperlink ref="AB24" r:id="rId29"/>
    <hyperlink ref="E26" r:id="rId30"/>
    <hyperlink ref="H22" r:id="rId31"/>
    <hyperlink ref="E27" r:id="rId32"/>
    <hyperlink ref="AD8" r:id="rId33"/>
    <hyperlink ref="H15" r:id="rId34"/>
    <hyperlink ref="AA15" r:id="rId35"/>
    <hyperlink ref="AA28" r:id="rId36"/>
    <hyperlink ref="H11" r:id="rId37"/>
    <hyperlink ref="AA11" r:id="rId38"/>
    <hyperlink ref="X13" r:id="rId39"/>
    <hyperlink ref="E11" r:id="rId40"/>
    <hyperlink ref="X9" r:id="rId41"/>
    <hyperlink ref="H10" r:id="rId42" location="california"/>
    <hyperlink ref="Z29" r:id="rId43"/>
    <hyperlink ref="C29" r:id="rId44"/>
    <hyperlink ref="H29" r:id="rId45"/>
    <hyperlink ref="H30" r:id="rId46"/>
    <hyperlink ref="E29" r:id="rId47"/>
    <hyperlink ref="E30" r:id="rId48"/>
    <hyperlink ref="C31" r:id="rId49"/>
    <hyperlink ref="AB29" r:id="rId50"/>
    <hyperlink ref="AB30" r:id="rId51"/>
    <hyperlink ref="AD6" r:id="rId52"/>
    <hyperlink ref="E32" r:id="rId53"/>
    <hyperlink ref="C4" r:id="rId54"/>
    <hyperlink ref="D34" r:id="rId55"/>
    <hyperlink ref="E17" r:id="rId56"/>
    <hyperlink ref="E18" r:id="rId57"/>
    <hyperlink ref="E3" r:id="rId58"/>
    <hyperlink ref="AB3" r:id="rId59"/>
    <hyperlink ref="H3" r:id="rId60"/>
    <hyperlink ref="E7" r:id="rId61"/>
    <hyperlink ref="E14" r:id="rId62"/>
    <hyperlink ref="H12" r:id="rId63"/>
    <hyperlink ref="X29" r:id="rId64"/>
    <hyperlink ref="X17" r:id="rId65"/>
    <hyperlink ref="X18" r:id="rId66"/>
    <hyperlink ref="E4" r:id="rId67"/>
  </hyperlinks>
  <pageMargins left="0.7" right="0.7" top="0.78740157499999996" bottom="0.78740157499999996" header="0.3" footer="0.3"/>
  <pageSetup paperSize="9" orientation="portrait" horizontalDpi="300" verticalDpi="300" r:id="rId68"/>
  <drawing r:id="rId69"/>
  <legacyDrawing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AC_zdroj</vt:lpstr>
    </vt:vector>
  </TitlesOfParts>
  <Company>Korado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3volmar</dc:creator>
  <cp:lastModifiedBy>3volmar</cp:lastModifiedBy>
  <dcterms:created xsi:type="dcterms:W3CDTF">2019-11-25T10:45:36Z</dcterms:created>
  <dcterms:modified xsi:type="dcterms:W3CDTF">2019-11-25T10:53:08Z</dcterms:modified>
</cp:coreProperties>
</file>