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tr\Elektřina\Ceníky ČEZ a ostatní\"/>
    </mc:Choice>
  </mc:AlternateContent>
  <xr:revisionPtr revIDLastSave="0" documentId="13_ncr:1_{A0A01E31-7DBF-444C-A70B-03F2FC7AEE2A}" xr6:coauthVersionLast="45" xr6:coauthVersionMax="45" xr10:uidLastSave="{00000000-0000-0000-0000-000000000000}"/>
  <bookViews>
    <workbookView xWindow="-120" yWindow="-120" windowWidth="23715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C15" i="1"/>
  <c r="F19" i="1"/>
  <c r="F18" i="1"/>
  <c r="F17" i="1"/>
  <c r="C19" i="1"/>
  <c r="C18" i="1"/>
  <c r="C17" i="1"/>
  <c r="F14" i="1"/>
  <c r="F13" i="1"/>
  <c r="F12" i="1"/>
  <c r="F11" i="1"/>
  <c r="F10" i="1"/>
  <c r="F9" i="1"/>
  <c r="C14" i="1"/>
  <c r="C13" i="1"/>
  <c r="C12" i="1"/>
  <c r="C11" i="1"/>
  <c r="C10" i="1"/>
  <c r="C9" i="1"/>
  <c r="F23" i="1" l="1"/>
  <c r="F26" i="1" s="1"/>
  <c r="F24" i="1"/>
  <c r="F27" i="1" s="1"/>
  <c r="C24" i="1"/>
  <c r="C27" i="1" s="1"/>
  <c r="F21" i="1"/>
  <c r="F22" i="1" s="1"/>
  <c r="C23" i="1"/>
  <c r="C26" i="1" s="1"/>
  <c r="C21" i="1"/>
  <c r="C22" i="1" s="1"/>
</calcChain>
</file>

<file path=xl/sharedStrings.xml><?xml version="1.0" encoding="utf-8"?>
<sst xmlns="http://schemas.openxmlformats.org/spreadsheetml/2006/main" count="58" uniqueCount="33">
  <si>
    <t>Dodavatel</t>
  </si>
  <si>
    <t>ČEZ</t>
  </si>
  <si>
    <t>Produkt</t>
  </si>
  <si>
    <t>Měsíc</t>
  </si>
  <si>
    <t>Počet fází</t>
  </si>
  <si>
    <t>Ceny s DPH</t>
  </si>
  <si>
    <t>Systémové služby/MWh</t>
  </si>
  <si>
    <t>Distribuce-NT-MWh</t>
  </si>
  <si>
    <t>OTE/OM/měsíc</t>
  </si>
  <si>
    <t>Regulované platby</t>
  </si>
  <si>
    <t>Spotřeba VT [MWh/rok]</t>
  </si>
  <si>
    <t>Spotřeba NT [MWh/rok]</t>
  </si>
  <si>
    <t>Jistič [A]</t>
  </si>
  <si>
    <t>Distribuce-VT/MWh</t>
  </si>
  <si>
    <t>Pevná platba/měsíc</t>
  </si>
  <si>
    <t>Dodávka - VT/MWh</t>
  </si>
  <si>
    <t>Dodávka - NT/MWh</t>
  </si>
  <si>
    <t>Celkem za rok [Kč s DPH]</t>
  </si>
  <si>
    <t>Bohemia energy</t>
  </si>
  <si>
    <t>Jubileum +</t>
  </si>
  <si>
    <t>OZE/MWh</t>
  </si>
  <si>
    <t>Daň z elektřiny/MWh</t>
  </si>
  <si>
    <t>Měsíční záloha [Kč/měsíc]</t>
  </si>
  <si>
    <t>Distribuce-jistič/měsíc</t>
  </si>
  <si>
    <t>Cena VT [Kč s DPH/rok]</t>
  </si>
  <si>
    <t>Cena NT [Kč s DPH/rok]</t>
  </si>
  <si>
    <t>Cena za 1kWh NT [Kč s DPH]</t>
  </si>
  <si>
    <t>Zadání</t>
  </si>
  <si>
    <t>Roční náklady</t>
  </si>
  <si>
    <t>Sazba</t>
  </si>
  <si>
    <t>D25d</t>
  </si>
  <si>
    <t>Obchod silová elektřina</t>
  </si>
  <si>
    <t>Cena za 1kWh VT [Kč s DPH]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</si>
</sst>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5" borderId="0" xfId="0" applyNumberFormat="1" applyFill="1"/>
    <xf numFmtId="0" fontId="0" fillId="3" borderId="0" xfId="0" applyFill="1" applyAlignment="1">
      <alignment horizontal="center"/>
    </xf>
    <xf numFmtId="1" fontId="0" fillId="0" borderId="0" xfId="0" applyNumberFormat="1"/>
    <xf numFmtId="0" fontId="1" fillId="0" borderId="0" xfId="0" applyFont="1"/>
    <xf numFmtId="2" fontId="1" fillId="4" borderId="0" xfId="0" applyNumberFormat="1" applyFont="1" applyFill="1"/>
    <xf numFmtId="2" fontId="1" fillId="0" borderId="0" xfId="0" applyNumberFormat="1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 textRotation="90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="90" zoomScaleNormal="90" workbookViewId="0">
      <selection activeCell="C1" sqref="C1"/>
    </sheetView>
  </sheetViews>
  <sheetFormatPr defaultRowHeight="15" x14ac:dyDescent="0.25"/>
  <cols>
    <col min="1" max="1" width="9.7109375" customWidth="1"/>
    <col min="2" max="2" width="25.85546875" bestFit="1" customWidth="1"/>
    <col min="3" max="3" width="9.140625" bestFit="1" customWidth="1"/>
    <col min="4" max="4" width="2.140625" customWidth="1"/>
    <col min="5" max="5" width="25.85546875" bestFit="1" customWidth="1"/>
    <col min="6" max="6" width="15.5703125" bestFit="1" customWidth="1"/>
    <col min="7" max="7" width="2.140625" customWidth="1"/>
  </cols>
  <sheetData>
    <row r="1" spans="1:7" x14ac:dyDescent="0.25">
      <c r="A1" s="10" t="s">
        <v>27</v>
      </c>
      <c r="B1" t="s">
        <v>0</v>
      </c>
      <c r="C1" s="4" t="s">
        <v>1</v>
      </c>
      <c r="E1" t="s">
        <v>0</v>
      </c>
      <c r="F1" s="4" t="s">
        <v>18</v>
      </c>
    </row>
    <row r="2" spans="1:7" x14ac:dyDescent="0.25">
      <c r="A2" s="10"/>
      <c r="B2" t="s">
        <v>2</v>
      </c>
      <c r="C2" s="4" t="s">
        <v>3</v>
      </c>
      <c r="E2" t="s">
        <v>2</v>
      </c>
      <c r="F2" s="4" t="s">
        <v>19</v>
      </c>
    </row>
    <row r="3" spans="1:7" x14ac:dyDescent="0.25">
      <c r="A3" s="10"/>
      <c r="B3" t="s">
        <v>4</v>
      </c>
      <c r="C3" s="1">
        <v>3</v>
      </c>
      <c r="E3" t="s">
        <v>4</v>
      </c>
      <c r="F3" s="1">
        <v>3</v>
      </c>
    </row>
    <row r="4" spans="1:7" x14ac:dyDescent="0.25">
      <c r="A4" s="10"/>
      <c r="B4" t="s">
        <v>12</v>
      </c>
      <c r="C4" s="1">
        <v>25</v>
      </c>
      <c r="E4" t="s">
        <v>12</v>
      </c>
      <c r="F4" s="1">
        <v>25</v>
      </c>
    </row>
    <row r="5" spans="1:7" x14ac:dyDescent="0.25">
      <c r="A5" s="10"/>
      <c r="B5" t="s">
        <v>29</v>
      </c>
      <c r="C5" s="1" t="s">
        <v>30</v>
      </c>
      <c r="E5" t="s">
        <v>29</v>
      </c>
      <c r="F5" s="1" t="s">
        <v>30</v>
      </c>
    </row>
    <row r="6" spans="1:7" x14ac:dyDescent="0.25">
      <c r="A6" s="10"/>
      <c r="B6" t="s">
        <v>10</v>
      </c>
      <c r="C6" s="1">
        <v>4.2300000000000004</v>
      </c>
      <c r="E6" t="s">
        <v>10</v>
      </c>
      <c r="F6" s="1">
        <v>4.2300000000000004</v>
      </c>
    </row>
    <row r="7" spans="1:7" x14ac:dyDescent="0.25">
      <c r="A7" s="10"/>
      <c r="B7" t="s">
        <v>11</v>
      </c>
      <c r="C7" s="1">
        <v>4.09</v>
      </c>
      <c r="E7" t="s">
        <v>11</v>
      </c>
      <c r="F7" s="1">
        <v>4.09</v>
      </c>
    </row>
    <row r="8" spans="1:7" x14ac:dyDescent="0.25">
      <c r="B8" s="9" t="s">
        <v>5</v>
      </c>
      <c r="C8" s="9"/>
      <c r="E8" s="9" t="s">
        <v>5</v>
      </c>
      <c r="F8" s="9"/>
    </row>
    <row r="9" spans="1:7" ht="15" customHeight="1" x14ac:dyDescent="0.25">
      <c r="A9" s="10" t="s">
        <v>9</v>
      </c>
      <c r="B9" t="s">
        <v>23</v>
      </c>
      <c r="C9" s="2">
        <f>120*1.21</f>
        <v>145.19999999999999</v>
      </c>
      <c r="D9" s="2"/>
      <c r="E9" t="s">
        <v>23</v>
      </c>
      <c r="F9" s="2">
        <f>120*1.21</f>
        <v>145.19999999999999</v>
      </c>
      <c r="G9" s="2"/>
    </row>
    <row r="10" spans="1:7" x14ac:dyDescent="0.25">
      <c r="A10" s="10"/>
      <c r="B10" t="s">
        <v>13</v>
      </c>
      <c r="C10" s="2">
        <f>1624.71*1.21</f>
        <v>1965.8991000000001</v>
      </c>
      <c r="D10" s="2"/>
      <c r="E10" s="2" t="s">
        <v>13</v>
      </c>
      <c r="F10" s="2">
        <f>1624.71*1.21</f>
        <v>1965.8991000000001</v>
      </c>
      <c r="G10" s="2"/>
    </row>
    <row r="11" spans="1:7" x14ac:dyDescent="0.25">
      <c r="A11" s="10"/>
      <c r="B11" t="s">
        <v>7</v>
      </c>
      <c r="C11" s="2">
        <f>64.01*1.21</f>
        <v>77.452100000000002</v>
      </c>
      <c r="D11" s="2"/>
      <c r="E11" s="2" t="s">
        <v>7</v>
      </c>
      <c r="F11" s="2">
        <f>64.01*1.21</f>
        <v>77.452100000000002</v>
      </c>
      <c r="G11" s="2"/>
    </row>
    <row r="12" spans="1:7" x14ac:dyDescent="0.25">
      <c r="A12" s="10"/>
      <c r="B12" t="s">
        <v>6</v>
      </c>
      <c r="C12" s="2">
        <f>93.94*1.21</f>
        <v>113.6674</v>
      </c>
      <c r="D12" s="2"/>
      <c r="E12" s="2" t="s">
        <v>6</v>
      </c>
      <c r="F12" s="2">
        <f>93.94*1.21</f>
        <v>113.6674</v>
      </c>
      <c r="G12" s="2"/>
    </row>
    <row r="13" spans="1:7" x14ac:dyDescent="0.25">
      <c r="A13" s="10"/>
      <c r="B13" t="s">
        <v>20</v>
      </c>
      <c r="C13" s="2">
        <f>495*1.21</f>
        <v>598.94999999999993</v>
      </c>
      <c r="D13" s="2"/>
      <c r="E13" t="s">
        <v>20</v>
      </c>
      <c r="F13" s="2">
        <f>495*1.21</f>
        <v>598.94999999999993</v>
      </c>
      <c r="G13" s="2"/>
    </row>
    <row r="14" spans="1:7" x14ac:dyDescent="0.25">
      <c r="A14" s="10"/>
      <c r="B14" t="s">
        <v>8</v>
      </c>
      <c r="C14" s="2">
        <f>4.9*1.21</f>
        <v>5.9290000000000003</v>
      </c>
      <c r="D14" s="2"/>
      <c r="E14" s="2" t="s">
        <v>8</v>
      </c>
      <c r="F14" s="2">
        <f>4.9*1.21</f>
        <v>5.9290000000000003</v>
      </c>
      <c r="G14" s="2"/>
    </row>
    <row r="15" spans="1:7" x14ac:dyDescent="0.25">
      <c r="A15" s="10"/>
      <c r="B15" t="s">
        <v>21</v>
      </c>
      <c r="C15" s="2">
        <f>28.3*1.21</f>
        <v>34.243000000000002</v>
      </c>
      <c r="D15" s="2"/>
      <c r="E15" s="2" t="s">
        <v>21</v>
      </c>
      <c r="F15" s="2">
        <f>28.3*1.21</f>
        <v>34.243000000000002</v>
      </c>
      <c r="G15" s="2"/>
    </row>
    <row r="16" spans="1:7" x14ac:dyDescent="0.25">
      <c r="C16" s="2"/>
      <c r="D16" s="2"/>
      <c r="E16" s="2"/>
      <c r="F16" s="2"/>
      <c r="G16" s="2"/>
    </row>
    <row r="17" spans="1:7" ht="15.75" customHeight="1" x14ac:dyDescent="0.25">
      <c r="A17" s="11" t="s">
        <v>31</v>
      </c>
      <c r="B17" t="s">
        <v>14</v>
      </c>
      <c r="C17" s="3">
        <f>60*1.21</f>
        <v>72.599999999999994</v>
      </c>
      <c r="D17" s="2"/>
      <c r="E17" s="2" t="s">
        <v>14</v>
      </c>
      <c r="F17" s="3">
        <f>55*1.21</f>
        <v>66.55</v>
      </c>
      <c r="G17" s="2"/>
    </row>
    <row r="18" spans="1:7" ht="15.75" customHeight="1" x14ac:dyDescent="0.25">
      <c r="A18" s="11"/>
      <c r="B18" t="s">
        <v>15</v>
      </c>
      <c r="C18" s="3">
        <f>1511*1.21</f>
        <v>1828.31</v>
      </c>
      <c r="D18" s="2"/>
      <c r="E18" s="2" t="s">
        <v>15</v>
      </c>
      <c r="F18" s="3">
        <f>950*1.21</f>
        <v>1149.5</v>
      </c>
      <c r="G18" s="2"/>
    </row>
    <row r="19" spans="1:7" ht="15.75" customHeight="1" x14ac:dyDescent="0.25">
      <c r="A19" s="11"/>
      <c r="B19" t="s">
        <v>16</v>
      </c>
      <c r="C19" s="3">
        <f>895*1.21</f>
        <v>1082.95</v>
      </c>
      <c r="D19" s="2"/>
      <c r="E19" s="2" t="s">
        <v>16</v>
      </c>
      <c r="F19" s="3">
        <f>950*1.21</f>
        <v>1149.5</v>
      </c>
      <c r="G19" s="2"/>
    </row>
    <row r="20" spans="1:7" x14ac:dyDescent="0.25">
      <c r="C20" s="2"/>
      <c r="D20" s="2"/>
      <c r="E20" s="2"/>
      <c r="F20" s="2"/>
      <c r="G20" s="2"/>
    </row>
    <row r="21" spans="1:7" s="6" customFormat="1" x14ac:dyDescent="0.25">
      <c r="A21" s="10" t="s">
        <v>28</v>
      </c>
      <c r="B21" s="6" t="s">
        <v>17</v>
      </c>
      <c r="C21" s="7">
        <f>12*C9+C6*C10+C7*C11+(C6+C7)*C12+(C6+C7)*C13+12*C14+(C6+C7)*C15+12*C17+C6*C18+C7*C19</f>
        <v>29694.175609999998</v>
      </c>
      <c r="D21" s="8"/>
      <c r="E21" s="8" t="s">
        <v>17</v>
      </c>
      <c r="F21" s="7">
        <f>12*F9+F6*F10+F7*F11+(F6+F7)*F12+(F6+F7)*F13+12*F14+(F6+F7)*F15+12*F17+F6*F18+F7*F19</f>
        <v>27022.398809999999</v>
      </c>
      <c r="G21" s="8"/>
    </row>
    <row r="22" spans="1:7" x14ac:dyDescent="0.25">
      <c r="A22" s="10"/>
      <c r="B22" t="s">
        <v>22</v>
      </c>
      <c r="C22" s="5">
        <f>C21/12</f>
        <v>2474.5146341666664</v>
      </c>
      <c r="E22" t="s">
        <v>22</v>
      </c>
      <c r="F22" s="5">
        <f>F21/12</f>
        <v>2251.8665674999997</v>
      </c>
    </row>
    <row r="23" spans="1:7" x14ac:dyDescent="0.25">
      <c r="A23" s="10"/>
      <c r="B23" s="2" t="s">
        <v>24</v>
      </c>
      <c r="C23" s="2">
        <f>12*C6/(C6+C7)*C9+C6*C10+C6*C12+C6*C13+12*C6/(C6+C7)*C14+C6*C15+12*C6/(C6+C7)*C17+C6*C18</f>
        <v>20573.686009038462</v>
      </c>
      <c r="E23" s="2" t="s">
        <v>24</v>
      </c>
      <c r="F23" s="2">
        <f>12*F6/(F6+F7)*F9+F6*F10+F6*F12+F6*F13+12*F6/(F6+F7)*F14+F6*F15+12*F6/(F6+F7)*F17+F6*F18</f>
        <v>17665.408891730767</v>
      </c>
    </row>
    <row r="24" spans="1:7" x14ac:dyDescent="0.25">
      <c r="A24" s="10"/>
      <c r="B24" s="2" t="s">
        <v>25</v>
      </c>
      <c r="C24" s="2">
        <f>12*C7/(C6+C7)*C9+C7*C11+C7*C12+C7*C13+12*C7/(C6+C7)*C14+C7*C15+12*C7/(C6+C7)*C17+C7*C19</f>
        <v>9120.4896009615368</v>
      </c>
      <c r="E24" s="2" t="s">
        <v>25</v>
      </c>
      <c r="F24" s="2">
        <f>12*F7/(F6+F7)*F9+F7*F11+F7*F12+F7*F13+12*F7/(F6+F7)*F14+F7*F15+12*F7/(F6+F7)*F17+F7*F19</f>
        <v>9356.9899182692297</v>
      </c>
    </row>
    <row r="25" spans="1:7" x14ac:dyDescent="0.25">
      <c r="A25" s="10"/>
      <c r="B25" s="2"/>
      <c r="C25" s="2"/>
      <c r="E25" s="2"/>
      <c r="F25" s="2"/>
    </row>
    <row r="26" spans="1:7" x14ac:dyDescent="0.25">
      <c r="A26" s="10"/>
      <c r="B26" s="2" t="s">
        <v>32</v>
      </c>
      <c r="C26" s="2">
        <f>C23/C6/1000</f>
        <v>4.8637555576923068</v>
      </c>
      <c r="E26" s="2" t="s">
        <v>32</v>
      </c>
      <c r="F26" s="2">
        <f>F23/F6/1000</f>
        <v>4.1762195961538451</v>
      </c>
    </row>
    <row r="27" spans="1:7" x14ac:dyDescent="0.25">
      <c r="A27" s="10"/>
      <c r="B27" s="2" t="s">
        <v>26</v>
      </c>
      <c r="C27" s="2">
        <f>C24/C7/1000</f>
        <v>2.2299485576923077</v>
      </c>
      <c r="E27" s="2" t="s">
        <v>26</v>
      </c>
      <c r="F27" s="2">
        <f>F24/F7/1000</f>
        <v>2.2877725961538458</v>
      </c>
    </row>
  </sheetData>
  <mergeCells count="6">
    <mergeCell ref="A1:A7"/>
    <mergeCell ref="A21:A27"/>
    <mergeCell ref="B8:C8"/>
    <mergeCell ref="A17:A19"/>
    <mergeCell ref="E8:F8"/>
    <mergeCell ref="A9:A15"/>
  </mergeCells>
  <pageMargins left="0.7" right="0.7" top="0.78740157499999996" bottom="0.78740157499999996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Filipi</dc:creator>
  <cp:lastModifiedBy>Petr Filipi</cp:lastModifiedBy>
  <cp:lastPrinted>2017-04-03T10:13:53Z</cp:lastPrinted>
  <dcterms:created xsi:type="dcterms:W3CDTF">2017-03-28T07:29:36Z</dcterms:created>
  <dcterms:modified xsi:type="dcterms:W3CDTF">2022-03-03T08:53:59Z</dcterms:modified>
</cp:coreProperties>
</file>